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state="hidden" r:id="rId27"/>
    <sheet name="SEFA NOTES" sheetId="161" state="hidden" r:id="rId28"/>
    <sheet name="SF&amp;QC Sec-1" sheetId="162" state="hidden" r:id="rId29"/>
    <sheet name="SF&amp;QC Sec-2" sheetId="163" state="hidden" r:id="rId30"/>
    <sheet name="SF&amp;QC Sec-3" sheetId="164" state="hidden" r:id="rId31"/>
    <sheet name="SSPAF" sheetId="165" state="hidden" r:id="rId32"/>
    <sheet name="CAP" sheetId="166" state="hidden"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H21" i="160" l="1"/>
  <c r="F21" i="160"/>
  <c r="G12" i="160"/>
  <c r="E12" i="160"/>
  <c r="L96" i="29"/>
  <c r="F51" i="29"/>
  <c r="E51" i="29"/>
  <c r="D51" i="29"/>
  <c r="C51" i="29"/>
  <c r="L51" i="29"/>
  <c r="L44" i="29"/>
  <c r="E44" i="29"/>
  <c r="D44" i="29"/>
  <c r="C44"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B1" i="163"/>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C228" i="5"/>
  <c r="F135" i="34" s="1"/>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B7003" i="106" s="1"/>
  <c r="D7003" i="106" s="1"/>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K16" i="11"/>
  <c r="B2055" i="106" s="1"/>
  <c r="D2055"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C172" i="5"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F13" i="4"/>
  <c r="B2596" i="106"/>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C4" i="4"/>
  <c r="B2551" i="106" s="1"/>
  <c r="D2551" i="106" s="1"/>
  <c r="K274" i="5"/>
  <c r="K275" i="5" s="1"/>
  <c r="J173" i="5"/>
  <c r="B6397" i="106" s="1"/>
  <c r="D6397" i="106" s="1"/>
  <c r="H173" i="5"/>
  <c r="D173" i="5"/>
  <c r="J109" i="5"/>
  <c r="J4" i="4" s="1"/>
  <c r="B6220" i="106" s="1"/>
  <c r="D6220" i="106" s="1"/>
  <c r="H109" i="5"/>
  <c r="F109" i="5"/>
  <c r="F4" i="4" s="1"/>
  <c r="D109" i="5"/>
  <c r="F106" i="34"/>
  <c r="F104"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B5356" i="106"/>
  <c r="D5356" i="106" s="1"/>
  <c r="D4" i="4"/>
  <c r="B2564" i="106" s="1"/>
  <c r="D2564"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F105" i="34" l="1"/>
  <c r="B5161" i="106"/>
  <c r="D5161" i="106" s="1"/>
  <c r="C173" i="5"/>
  <c r="B5214" i="106"/>
  <c r="D5214"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C114" i="29" l="1"/>
  <c r="B757" i="106" s="1"/>
  <c r="D757" i="106" s="1"/>
  <c r="K102" i="29"/>
  <c r="C15" i="4" s="1"/>
  <c r="B2559" i="106" s="1"/>
  <c r="D2559" i="106" s="1"/>
  <c r="B5223" i="106"/>
  <c r="D5223" i="106" s="1"/>
  <c r="C6" i="4"/>
  <c r="B2553" i="106" s="1"/>
  <c r="D25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F53" i="34" l="1"/>
  <c r="B1145" i="106"/>
  <c r="D1145" i="106" s="1"/>
  <c r="K114" i="29"/>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<sst xmlns="http://schemas.openxmlformats.org/spreadsheetml/2006/main" count="5035" uniqueCount="2139">
  <si>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</si>
  <si>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</si>
  <si>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</si>
  <si>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</si>
  <si>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</si>
  <si>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</si>
  <si>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</si>
  <si>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</si>
  <si>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</si>
  <si>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</si>
  <si>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</si>
  <si>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</si>
  <si>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</si>
  <si>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</si>
  <si>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</si>
  <si>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</si>
  <si>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</si>
  <si>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</si>
  <si>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</si>
  <si>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</si>
  <si>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</si>
  <si>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</si>
  <si>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</si>
  <si>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</si>
  <si>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</si>
  <si>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</si>
  <si>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</si>
  <si>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</si>
  <si>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</si>
  <si>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</si>
  <si>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</si>
  <si>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</si>
  <si>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</si>
  <si>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</si>
  <si>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</si>
  <si>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</si>
  <si>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</si>
  <si>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</si>
  <si>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</si>
  <si>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</si>
  <si>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</si>
  <si>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</si>
  <si>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</si>
  <si>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</si>
  <si>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</si>
  <si>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</si>
  <si>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</si>
  <si>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</si>
  <si>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</si>
  <si>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</si>
  <si>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</si>
  <si>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</si>
  <si>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</si>
  <si>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</si>
  <si>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</si>
  <si>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</si>
  <si>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</si>
  <si>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</si>
  <si>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</si>
  <si>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</si>
  <si>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</si>
  <si>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</si>
  <si>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</si>
  <si>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</si>
  <si>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</si>
  <si>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</si>
  <si>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</si>
  <si>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</si>
  <si>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</si>
  <si>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</si>
  <si>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</si>
  <si>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</si>
  <si>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</si>
  <si>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</si>
  <si>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</si>
  <si>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</si>
  <si>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</si>
  <si>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</si>
  <si>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</si>
  <si>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</si>
  <si>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</si>
  <si>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</si>
  <si>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</si>
  <si>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</si>
  <si>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</si>
  <si>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</si>
  <si>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</si>
  <si>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</si>
  <si>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</si>
  <si>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</si>
  <si>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</si>
  <si>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</si>
  <si>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</si>
  <si>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</si>
  <si>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</si>
  <si>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</si>
  <si>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</si>
  <si>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</si>
  <si>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</si>
  <si>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</si>
  <si>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</si>
  <si>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</si>
  <si>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</si>
  <si>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</si>
  <si>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</si>
  <si>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</si>
  <si>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</si>
  <si>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</si>
  <si>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</si>
  <si>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</si>
  <si>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</si>
  <si>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</si>
  <si>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</si>
  <si>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</si>
  <si>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</si>
  <si>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</si>
  <si>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</si>
  <si>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</si>
  <si>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</si>
  <si>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</si>
  <si>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</si>
  <si>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</si>
  <si>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</si>
  <si>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</si>
  <si>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</si>
  <si>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</si>
  <si>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</si>
  <si>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</si>
  <si>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</si>
  <si>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</si>
  <si>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</si>
  <si>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</si>
  <si>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</si>
  <si>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</si>
  <si>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</si>
  <si>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</si>
  <si>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</si>
  <si>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</si>
  <si>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</si>
  <si>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</si>
  <si>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</si>
  <si>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</si>
  <si>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</si>
  <si>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</si>
  <si>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</si>
  <si>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</si>
  <si>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</si>
  <si>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</si>
  <si>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</si>
  <si>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</si>
  <si>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</si>
  <si>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</si>
  <si>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</si>
  <si>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</si>
  <si>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</si>
  <si>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</si>
  <si>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</si>
  <si>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</si>
  <si>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</si>
  <si>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</si>
  <si>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</si>
  <si>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</si>
  <si>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</si>
  <si>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</si>
  <si>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</si>
  <si>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</si>
  <si>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</si>
  <si>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</si>
  <si>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</si>
  <si>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</si>
  <si>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</si>
  <si>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</si>
  <si>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</si>
  <si>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</si>
  <si>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</si>
  <si>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</si>
  <si>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</si>
  <si>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</si>
  <si>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</si>
  <si>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</si>
  <si>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</si>
  <si>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</si>
  <si>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</si>
  <si>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</si>
  <si>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</si>
  <si>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</si>
  <si>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</si>
  <si>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</si>
  <si>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</si>
  <si>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</si>
  <si>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</si>
  <si>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</si>
  <si>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</si>
  <si>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</si>
  <si>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</si>
  <si>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</si>
  <si>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</si>
  <si>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</si>
  <si>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</si>
  <si>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</si>
  <si>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</si>
  <si>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</si>
  <si>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</si>
  <si>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</si>
  <si>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</si>
  <si>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</si>
  <si>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</si>
  <si>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</si>
  <si>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</si>
  <si>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</si>
  <si>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</si>
  <si>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</si>
  <si>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</si>
  <si>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</si>
  <si>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</si>
  <si>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</si>
  <si>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</si>
  <si>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</si>
  <si>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</si>
  <si>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</si>
  <si>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</si>
  <si>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</si>
  <si>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</si>
  <si>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</si>
  <si>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</si>
  <si>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</si>
  <si>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</si>
  <si>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</si>
  <si>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</si>
  <si>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</si>
  <si>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</si>
  <si>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</si>
  <si>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</si>
  <si>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</si>
  <si>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</si>
  <si>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</si>
  <si>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</si>
  <si>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</si>
  <si>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</si>
  <si>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</si>
  <si>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</si>
  <si>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</si>
  <si>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</si>
  <si>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</si>
  <si>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</si>
  <si>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</si>
  <si>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</si>
  <si>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</si>
  <si>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</si>
  <si>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</si>
  <si>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</si>
  <si>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</si>
  <si>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</si>
  <si>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</si>
  <si>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</si>
  <si>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</si>
  <si>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</si>
  <si>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</si>
  <si>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</si>
  <si>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</si>
  <si>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</si>
  <si>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</si>
  <si>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</si>
  <si>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</si>
  <si>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</si>
  <si>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</si>
  <si>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</si>
  <si>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</si>
  <si>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</si>
  <si>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</si>
  <si>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</si>
  <si>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</si>
  <si>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</si>
  <si>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</si>
  <si>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</si>
  <si>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</si>
  <si>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</si>
  <si>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</si>
  <si>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</si>
  <si>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</si>
  <si>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</si>
  <si>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</si>
  <si>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</si>
  <si>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</si>
  <si>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</si>
  <si>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</si>
  <si>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</si>
  <si>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</si>
  <si>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</si>
  <si>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</si>
  <si>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</si>
  <si>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</si>
  <si>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</si>
  <si>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</si>
  <si>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</si>
  <si>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</si>
  <si>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</si>
  <si>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</si>
  <si>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</si>
  <si>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</si>
  <si>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</si>
  <si>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</si>
  <si>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</si>
  <si>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</si>
  <si>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</si>
  <si>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</si>
  <si>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</si>
  <si>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</si>
  <si>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</si>
  <si>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</si>
  <si>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</si>
  <si>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</si>
  <si>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</si>
  <si>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</si>
  <si>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</si>
  <si>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</si>
  <si>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</si>
  <si>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</si>
  <si>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</si>
  <si>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</si>
  <si>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</si>
  <si>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</si>
  <si>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</si>
  <si>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</si>
  <si>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</si>
  <si>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</si>
  <si>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</si>
  <si>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</si>
  <si>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</si>
  <si>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</si>
  <si>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</si>
  <si>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</si>
  <si>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</si>
  <si>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</si>
  <si>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</si>
  <si>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</si>
  <si>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</si>
  <si>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</si>
  <si>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</si>
  <si>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</si>
  <si>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</si>
  <si>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</si>
  <si>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</si>
  <si>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</si>
  <si>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</si>
  <si>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</si>
  <si>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</si>
  <si>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</si>
  <si>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</si>
  <si>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</si>
  <si>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</si>
  <si>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</si>
  <si>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</si>
  <si>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</si>
  <si>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</si>
  <si>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</si>
  <si>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</si>
  <si>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</si>
  <si>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</si>
  <si>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</si>
  <si>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</si>
  <si>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</si>
  <si>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</si>
  <si>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</si>
  <si>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</si>
  <si>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</si>
  <si>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</si>
  <si>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</si>
  <si>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</si>
  <si>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</si>
  <si>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</si>
  <si>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</si>
  <si>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</si>
  <si>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</si>
  <si>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</si>
  <si>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</si>
  <si>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</si>
  <si>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</si>
  <si>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</si>
  <si>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</si>
  <si>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</si>
  <si>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</si>
  <si>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</si>
  <si>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</si>
  <si>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</si>
  <si>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</si>
  <si>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</si>
  <si>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</si>
  <si>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</si>
  <si>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</si>
  <si>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</si>
  <si>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</si>
  <si>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</si>
  <si>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</si>
  <si>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</si>
  <si>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</si>
  <si>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</si>
  <si>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</si>
  <si>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</si>
  <si>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</si>
  <si>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</si>
  <si>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</si>
  <si>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</si>
  <si>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</si>
  <si>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</si>
  <si>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</si>
  <si>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</si>
  <si>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</si>
  <si>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</si>
  <si>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</si>
  <si>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</si>
  <si>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</si>
  <si>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</si>
  <si>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</si>
  <si>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</si>
  <si>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</si>
  <si>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</si>
  <si>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</si>
  <si>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</si>
  <si>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</si>
  <si>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</si>
  <si>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</si>
  <si>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</si>
  <si>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</si>
  <si>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</si>
  <si>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</si>
  <si>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</si>
  <si>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</si>
  <si>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</si>
  <si>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</si>
  <si>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</si>
  <si>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</si>
  <si>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</si>
  <si>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</si>
  <si>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</si>
  <si>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</si>
  <si>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</si>
  <si>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</si>
  <si>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</si>
  <si>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</si>
  <si>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</si>
  <si>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</si>
  <si>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</si>
  <si>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</si>
  <si>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</si>
  <si>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</si>
  <si>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</si>
  <si>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</si>
  <si>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</si>
  <si>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</si>
  <si>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</si>
  <si>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</si>
  <si>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</si>
  <si>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</si>
  <si>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</si>
  <si>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</si>
  <si>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</si>
  <si>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</si>
  <si>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</si>
  <si>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</si>
  <si>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</si>
  <si>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</si>
  <si>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</si>
  <si>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</si>
  <si>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</si>
  <si>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</si>
  <si>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</si>
  <si>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</si>
  <si>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</si>
  <si>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</si>
  <si>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</si>
  <si>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</si>
  <si>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</si>
  <si>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</si>
  <si>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</si>
  <si>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</si>
  <si>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</si>
  <si>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</si>
  <si>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</si>
  <si>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</si>
  <si>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</si>
  <si>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</si>
  <si>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</si>
  <si>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</si>
  <si>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</si>
  <si>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</si>
  <si>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</si>
  <si>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</si>
  <si>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</si>
  <si>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</si>
  <si>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</si>
  <si>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</si>
  <si>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</si>
  <si>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</si>
  <si>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</si>
  <si>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</si>
  <si>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</si>
  <si>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</si>
  <si>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</si>
  <si>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</si>
  <si>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</si>
  <si>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</si>
  <si>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</si>
  <si>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</si>
  <si>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</si>
  <si>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</si>
  <si>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</si>
  <si>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</si>
  <si>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</si>
  <si>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</si>
  <si>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</si>
  <si>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</si>
  <si>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</si>
  <si>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</si>
  <si>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</si>
  <si>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</si>
  <si>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</si>
  <si>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</si>
  <si>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</si>
  <si>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</si>
  <si>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</si>
  <si>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</si>
  <si>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</si>
  <si>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</si>
  <si>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</si>
  <si>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</si>
  <si>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</si>
  <si>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</si>
  <si>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</si>
  <si>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</si>
  <si>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</si>
  <si>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</si>
  <si>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</si>
  <si>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</si>
  <si>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</si>
  <si>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</si>
  <si>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</si>
  <si>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</si>
  <si>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</si>
  <si>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</si>
  <si>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</si>
  <si>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</si>
  <si>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</si>
  <si>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</si>
  <si>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</si>
  <si>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</si>
  <si>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</si>
  <si>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</si>
  <si>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</si>
  <si>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</si>
  <si>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</si>
  <si>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</si>
  <si>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</si>
  <si>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</si>
  <si>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</si>
  <si>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</si>
  <si>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</si>
  <si>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</si>
  <si>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</si>
  <si>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</si>
  <si>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</si>
  <si>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</si>
  <si>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</si>
  <si>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</si>
  <si>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</si>
  <si>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</si>
  <si>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</si>
  <si>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</si>
  <si>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</si>
  <si>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</si>
  <si>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</si>
  <si>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</si>
  <si>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</si>
  <si>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</si>
  <si>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</si>
  <si>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</si>
  <si>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</si>
  <si>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</si>
  <si>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</si>
  <si>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</si>
  <si>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</si>
  <si>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</si>
  <si>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</si>
  <si>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</si>
  <si>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</si>
  <si>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</si>
  <si>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</si>
  <si>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</si>
  <si>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</si>
  <si>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</si>
  <si>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</si>
  <si>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</si>
  <si>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</si>
  <si>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</si>
  <si>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</si>
  <si>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</si>
  <si>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</si>
  <si>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</si>
  <si>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</si>
  <si>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</si>
  <si>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</si>
  <si>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</si>
  <si>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</si>
  <si>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</si>
  <si>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</si>
  <si>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</si>
  <si>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</si>
  <si>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</si>
  <si>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</si>
  <si>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</si>
  <si>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</si>
  <si>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</si>
  <si>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</si>
  <si>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</si>
  <si>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</si>
  <si>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</si>
  <si>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</si>
  <si>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</si>
  <si>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</si>
  <si>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</si>
  <si>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</si>
  <si>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</si>
  <si>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</si>
  <si>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</si>
  <si>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</si>
  <si>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</si>
  <si>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</si>
  <si>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</si>
  <si>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</si>
  <si>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</si>
  <si>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</si>
  <si>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</si>
  <si>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</si>
  <si>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</si>
  <si>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</si>
  <si>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</si>
  <si>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</si>
  <si>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</si>
  <si>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</si>
  <si>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</si>
  <si>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</si>
  <si>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</si>
  <si>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</si>
  <si>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</si>
  <si>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</si>
  <si>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</si>
  <si>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</si>
  <si>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</si>
  <si>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</si>
  <si>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</si>
  <si>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</si>
  <si>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</si>
  <si>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</si>
  <si>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</si>
  <si>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</si>
  <si>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</si>
  <si>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</si>
  <si>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</si>
  <si>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</si>
  <si>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</si>
  <si>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</si>
  <si>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</si>
  <si>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</si>
  <si>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</si>
  <si>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</si>
  <si>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</si>
  <si>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</si>
  <si>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</si>
  <si>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</si>
  <si>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</si>
  <si>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</si>
  <si>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</si>
  <si>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</si>
  <si>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</si>
  <si>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</si>
  <si>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</si>
  <si>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</si>
  <si>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</si>
  <si>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</si>
  <si>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</si>
  <si>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</si>
  <si>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</si>
  <si>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</si>
  <si>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</si>
  <si>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</si>
  <si>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</si>
  <si>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</si>
  <si>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</si>
  <si>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</si>
  <si>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</si>
  <si>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</si>
  <si>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</si>
  <si>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</si>
  <si>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</si>
  <si>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</si>
  <si>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</si>
  <si>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</si>
  <si>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</si>
  <si>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</si>
  <si>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</si>
  <si>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</si>
  <si>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</si>
  <si>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</si>
  <si>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</si>
  <si>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</si>
  <si>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</si>
  <si>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</si>
  <si>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</si>
  <si>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</si>
  <si>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</si>
  <si>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</si>
  <si>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</si>
  <si>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</si>
  <si>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</si>
  <si>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</si>
  <si>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</si>
  <si>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</si>
  <si>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</si>
  <si>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</si>
  <si>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</si>
  <si>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</si>
  <si>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</si>
  <si>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</si>
  <si>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</si>
  <si>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</si>
  <si>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</si>
  <si>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</si>
  <si>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</si>
  <si>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</si>
  <si>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</si>
  <si>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</si>
  <si>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</si>
  <si>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</si>
  <si>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</si>
  <si>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</si>
  <si>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</si>
  <si>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</si>
  <si>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</si>
  <si>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</si>
  <si>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</si>
  <si>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</si>
  <si>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</si>
  <si>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</si>
  <si>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</si>
  <si>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</si>
  <si>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</si>
  <si>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</si>
  <si>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</si>
  <si>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</si>
  <si>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</si>
  <si>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</si>
  <si>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</si>
  <si>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</si>
  <si>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</si>
  <si>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</si>
  <si>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</si>
  <si>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</si>
  <si>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</si>
  <si>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</si>
  <si>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</si>
  <si>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</si>
  <si>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</si>
  <si>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</si>
  <si>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</si>
  <si>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</si>
  <si>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</si>
  <si>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</si>
  <si>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</si>
  <si>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</si>
  <si>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</si>
  <si>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</si>
  <si>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</si>
  <si>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</si>
  <si>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</si>
  <si>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</si>
  <si>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</si>
  <si>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</si>
  <si>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</si>
  <si>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</si>
  <si>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</si>
  <si>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</si>
  <si>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</si>
  <si>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</si>
  <si>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</si>
  <si>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</si>
  <si>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</si>
  <si>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</si>
  <si>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</si>
  <si>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</si>
  <si>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</si>
  <si>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</si>
  <si>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</si>
  <si>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</si>
  <si>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</si>
  <si>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</si>
  <si>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</si>
  <si>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</si>
  <si>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</si>
  <si>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</si>
  <si>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</si>
  <si>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</si>
  <si>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</si>
  <si>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</si>
  <si>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</si>
  <si>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</si>
  <si>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</si>
  <si>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</si>
  <si>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</si>
  <si>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</si>
  <si>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</si>
  <si>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</si>
  <si>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</si>
  <si>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</si>
  <si>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</si>
  <si>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</si>
  <si>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</si>
  <si>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</si>
  <si>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</si>
  <si>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</si>
  <si>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</si>
  <si>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</si>
  <si>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</si>
  <si>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</si>
  <si>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</si>
  <si>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</si>
  <si>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</si>
  <si>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</si>
  <si>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</si>
  <si>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</si>
  <si>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</si>
  <si>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</si>
  <si>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</si>
  <si>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</si>
  <si>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</si>
  <si>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</si>
  <si>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</si>
  <si>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</si>
  <si>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</si>
  <si>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</si>
  <si>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</si>
  <si>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</si>
  <si>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</si>
  <si>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</si>
  <si>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</si>
  <si>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</si>
  <si>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</si>
  <si>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</si>
  <si>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</si>
  <si>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</si>
  <si>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</si>
  <si>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</si>
  <si>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</si>
  <si>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</si>
  <si>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</si>
  <si>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</si>
  <si>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</si>
  <si>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</si>
  <si>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</si>
  <si>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</si>
  <si>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</si>
  <si>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</si>
  <si>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</si>
  <si>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</si>
  <si>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</si>
  <si>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</si>
  <si>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</si>
  <si>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</si>
  <si>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</si>
  <si>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</si>
  <si>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</si>
  <si>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</si>
  <si>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</si>
  <si>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</si>
  <si>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</si>
  <si>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</si>
  <si>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</si>
  <si>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</si>
  <si>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</si>
  <si>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</si>
  <si>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</si>
  <si>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</si>
  <si>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</si>
  <si>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</si>
  <si>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</si>
  <si>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</si>
  <si>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</si>
  <si>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</si>
  <si>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</si>
  <si>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</si>
  <si>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</si>
  <si>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</si>
  <si>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</si>
  <si>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</si>
  <si>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</si>
  <si>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</si>
  <si>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</si>
  <si>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</si>
  <si>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</si>
  <si>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</si>
  <si>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</si>
  <si>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</si>
  <si>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</si>
  <si>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</si>
  <si>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</si>
  <si>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</si>
  <si>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</si>
  <si>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</si>
  <si>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</si>
  <si>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</si>
  <si>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</si>
  <si>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</si>
  <si>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</si>
  <si>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</si>
  <si>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</si>
  <si>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</si>
  <si>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</si>
  <si>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</si>
  <si>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</si>
  <si>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</si>
  <si>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</si>
  <si>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</si>
  <si>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</si>
  <si>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</si>
  <si>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</si>
  <si>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</si>
  <si>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</si>
  <si>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</si>
  <si>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</si>
  <si>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</si>
  <si>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</si>
  <si>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</si>
  <si>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</si>
  <si>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</si>
  <si>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</si>
  <si>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</si>
  <si>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</si>
  <si>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</si>
  <si>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</si>
  <si>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</si>
  <si>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</si>
  <si>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</si>
  <si>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</si>
  <si>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</si>
  <si>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</si>
  <si>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</si>
  <si>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</si>
  <si>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</si>
  <si>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</si>
  <si>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</si>
  <si>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</si>
  <si>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</si>
  <si>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</si>
  <si>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</si>
  <si>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</si>
  <si>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</si>
  <si>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</si>
  <si>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</si>
  <si>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</si>
  <si>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</si>
  <si>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</si>
  <si>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</si>
  <si>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</si>
  <si>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</si>
  <si>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</si>
  <si>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</si>
  <si>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</si>
  <si>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</si>
  <si>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</si>
  <si>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</si>
  <si>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</si>
  <si>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</si>
  <si>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</si>
  <si>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</si>
  <si>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</si>
  <si>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</si>
  <si>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</si>
  <si>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</si>
  <si>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</si>
  <si>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</si>
  <si>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</si>
  <si>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</si>
  <si>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</si>
  <si>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</si>
  <si>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</si>
  <si>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</si>
  <si>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</si>
  <si>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</si>
  <si>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</si>
  <si>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</si>
  <si>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</si>
  <si>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</si>
  <si>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</si>
  <si>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</si>
  <si>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</si>
  <si>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</si>
  <si>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</si>
  <si>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</si>
  <si>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</si>
  <si>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</si>
  <si>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</si>
  <si>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</si>
  <si>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</si>
  <si>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</si>
  <si>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</si>
  <si>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</si>
  <si>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</si>
  <si>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</si>
  <si>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</si>
  <si>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</si>
  <si>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</si>
  <si>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</si>
  <si>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</si>
  <si>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</si>
  <si>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</si>
  <si>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</si>
  <si>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</si>
  <si>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</si>
  <si>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</si>
  <si>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</si>
  <si>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</si>
  <si>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</si>
  <si>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</si>
  <si>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</si>
  <si>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</si>
  <si>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</si>
  <si>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</si>
  <si>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</si>
  <si>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</si>
  <si>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</si>
  <si>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</si>
  <si>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</si>
  <si>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</si>
  <si>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</si>
  <si>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</si>
  <si>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</si>
  <si>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</si>
  <si>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</si>
  <si>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</si>
  <si>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</si>
  <si>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</si>
  <si>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</si>
  <si>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</si>
  <si>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</si>
  <si>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</si>
  <si>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</si>
  <si>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</si>
  <si>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</si>
  <si>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</si>
  <si>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</si>
  <si>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</si>
  <si>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</si>
  <si>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</si>
  <si>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</si>
  <si>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</si>
  <si>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</si>
  <si>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</si>
  <si>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</si>
  <si>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</si>
  <si>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</si>
  <si>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</si>
  <si>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</si>
  <si>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</si>
  <si>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</si>
  <si>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</si>
  <si>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</si>
  <si>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</si>
  <si>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</si>
  <si>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</si>
  <si>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</si>
  <si>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</si>
  <si>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</si>
  <si>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</si>
  <si>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</si>
  <si>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</si>
  <si>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</si>
  <si>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</si>
  <si>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</si>
  <si>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</si>
  <si>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</si>
  <si>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</si>
  <si>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</si>
  <si>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</si>
  <si>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</si>
  <si>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</si>
  <si>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</si>
  <si>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</si>
  <si>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</si>
  <si>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</si>
  <si>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</si>
  <si>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</si>
  <si>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</si>
  <si>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</si>
  <si>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</si>
  <si>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</si>
  <si>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</si>
  <si>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</si>
  <si>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</si>
  <si>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</si>
  <si>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</si>
  <si>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</si>
  <si>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</si>
  <si>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</si>
  <si>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</si>
  <si>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</si>
  <si>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</si>
  <si>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</si>
  <si>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</si>
  <si>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</si>
  <si>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</si>
  <si>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</si>
  <si>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</si>
  <si>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</si>
  <si>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</si>
  <si>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</si>
  <si>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</si>
  <si>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</si>
  <si>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</si>
  <si>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</si>
  <si>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</si>
  <si>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</si>
  <si>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</si>
  <si>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</si>
  <si>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</si>
  <si>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</si>
  <si>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</si>
  <si>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</si>
  <si>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</si>
  <si>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</si>
  <si>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</si>
  <si>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</si>
  <si>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</si>
  <si>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</si>
  <si>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</si>
  <si>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</si>
  <si>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</si>
  <si>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</si>
  <si>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</si>
  <si>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</si>
  <si>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</si>
  <si>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</si>
  <si>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</si>
  <si>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</si>
  <si>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</si>
  <si>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</si>
  <si>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</si>
  <si>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</si>
  <si>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</si>
  <si>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</si>
  <si>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</si>
  <si>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</si>
  <si>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</si>
  <si>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</si>
  <si>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</si>
  <si>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</si>
  <si>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</si>
  <si>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</si>
  <si>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</si>
  <si>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</si>
  <si>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</si>
  <si>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</si>
  <si>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</si>
  <si>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</si>
  <si>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</si>
  <si>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</si>
  <si>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</si>
  <si>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</si>
  <si>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</si>
  <si>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</si>
  <si>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</si>
  <si>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</si>
  <si>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</si>
  <si>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</si>
  <si>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</si>
  <si>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</si>
  <si>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</si>
  <si>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</si>
  <si>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</si>
  <si>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</si>
  <si>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</si>
  <si>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</si>
  <si>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</si>
  <si>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</si>
  <si>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</si>
  <si>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</si>
  <si>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</si>
  <si>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</si>
  <si>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</si>
  <si>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</si>
  <si>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</si>
  <si>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</si>
  <si>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</si>
  <si>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</si>
  <si>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</si>
  <si>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</si>
  <si>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</si>
  <si>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</si>
  <si>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</si>
  <si>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</si>
  <si>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</si>
  <si>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</si>
  <si>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</si>
  <si>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</si>
  <si>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</si>
  <si>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</si>
  <si>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</si>
  <si>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</si>
  <si>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</si>
  <si>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</si>
  <si>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</si>
  <si>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</si>
  <si>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</si>
  <si>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</si>
  <si>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</si>
  <si>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</si>
  <si>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</si>
  <si>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</si>
  <si>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</si>
  <si>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</si>
  <si>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</si>
  <si>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</si>
  <si>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</si>
  <si>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</si>
  <si>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</si>
  <si>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</si>
  <si>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</si>
  <si>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</si>
  <si>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</si>
  <si>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</si>
  <si>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</si>
  <si>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</si>
  <si>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</si>
  <si>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</si>
  <si>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</si>
  <si>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</si>
  <si>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</si>
  <si>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</si>
  <si>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</si>
  <si>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</si>
  <si>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</si>
  <si>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</si>
  <si>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</si>
  <si>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</si>
  <si>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</si>
  <si>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</si>
  <si>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</si>
  <si>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</si>
  <si>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</si>
  <si>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</si>
  <si>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</si>
  <si>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</si>
  <si>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</si>
  <si>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</si>
  <si>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</si>
  <si>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</si>
  <si>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</si>
  <si>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</si>
  <si>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</si>
  <si>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</si>
  <si>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</si>
  <si>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</si>
  <si>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</si>
  <si>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</si>
  <si>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</si>
  <si>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</si>
  <si>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</si>
  <si>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</si>
  <si>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</si>
  <si>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</si>
  <si>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</si>
  <si>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</si>
  <si>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</si>
  <si>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</si>
  <si>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</si>
  <si>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</si>
  <si>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</si>
  <si>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</si>
  <si>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</si>
  <si>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</si>
  <si>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</si>
  <si>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</si>
  <si>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</si>
  <si>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</si>
  <si>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</si>
  <si>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</si>
  <si>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</si>
  <si>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</si>
  <si>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</si>
  <si>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</si>
  <si>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</si>
  <si>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</si>
  <si>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</si>
  <si>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</si>
  <si>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</si>
  <si>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</si>
  <si>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</si>
  <si>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</si>
  <si>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</si>
  <si>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</si>
  <si>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</si>
  <si>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</si>
  <si>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</si>
  <si>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</si>
  <si>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</si>
  <si>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</si>
  <si>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</si>
  <si>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</si>
  <si>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</si>
  <si>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</si>
  <si>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</si>
  <si>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</si>
  <si>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</si>
  <si>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</si>
  <si>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</si>
  <si>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</si>
  <si>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</si>
  <si>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</si>
  <si>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</si>
  <si>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</si>
  <si>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</si>
  <si>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</si>
  <si>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</si>
  <si>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</si>
  <si>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</si>
  <si>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</si>
  <si>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</si>
  <si>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</si>
  <si>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</si>
  <si>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</si>
  <si>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</si>
  <si>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</si>
  <si>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</si>
  <si>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</si>
  <si>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</si>
  <si>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</si>
  <si>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</si>
  <si>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</si>
  <si>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</si>
  <si>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</si>
  <si>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</si>
  <si>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</si>
  <si>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</si>
  <si>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</si>
  <si>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</si>
  <si>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</si>
  <si>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</si>
  <si>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</si>
  <si>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</si>
  <si>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</si>
  <si>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</si>
  <si>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</si>
  <si>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</si>
  <si>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</si>
  <si>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</si>
  <si>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</si>
  <si>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</si>
  <si>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</si>
  <si>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</si>
  <si>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</si>
  <si>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</si>
  <si>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</si>
  <si>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</si>
  <si>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</si>
  <si>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</si>
  <si>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</si>
  <si>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</si>
  <si>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</si>
  <si>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</si>
  <si>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</si>
  <si>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</si>
  <si>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</si>
  <si>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</si>
  <si>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</si>
  <si>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</si>
  <si>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</si>
  <si>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</si>
  <si>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</si>
  <si>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</si>
  <si>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</si>
  <si>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</si>
  <si>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</si>
  <si>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</si>
  <si>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</si>
  <si>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</si>
  <si>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</si>
  <si>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</si>
  <si>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</si>
  <si>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</si>
  <si>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</si>
  <si>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</si>
  <si>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</si>
  <si>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</si>
  <si>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</si>
  <si>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</si>
  <si>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</si>
  <si>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</si>
  <si>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</si>
  <si>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</si>
  <si>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</si>
  <si>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</si>
  <si>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</si>
  <si>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</si>
  <si>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</si>
  <si>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</si>
  <si>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</si>
  <si>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</si>
  <si>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</si>
  <si>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</si>
  <si>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</si>
  <si>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</si>
  <si>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</si>
  <si>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</si>
  <si>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</si>
  <si>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</si>
  <si>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</si>
  <si>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</si>
  <si>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</si>
  <si>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</si>
  <si>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</si>
  <si>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</si>
  <si>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</si>
  <si>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</si>
  <si>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</si>
  <si>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</si>
  <si>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</si>
  <si>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</si>
  <si>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</si>
  <si>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</si>
  <si>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</si>
  <si>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</si>
  <si>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</si>
  <si>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</si>
  <si>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</si>
  <si>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</si>
  <si>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</si>
  <si>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</si>
  <si>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</si>
  <si>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</si>
  <si>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</si>
  <si>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</si>
  <si>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</si>
  <si>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</si>
  <si>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</si>
  <si>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</si>
  <si>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</si>
  <si>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</si>
  <si>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</si>
  <si>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</si>
  <si>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</si>
  <si>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</si>
  <si>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</si>
  <si>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</si>
  <si>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</si>
  <si>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</si>
  <si>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</si>
  <si>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</si>
  <si>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</si>
  <si>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</si>
  <si>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</si>
  <si>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</si>
  <si>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</si>
  <si>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</si>
  <si>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</si>
  <si>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</si>
  <si>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</si>
  <si>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</si>
  <si>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</si>
  <si>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</si>
  <si>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</si>
  <si>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</si>
  <si>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</si>
  <si>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</si>
  <si>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</si>
  <si>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</si>
  <si>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</si>
  <si>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</si>
  <si>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</si>
  <si>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</si>
  <si>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</si>
  <si>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</si>
  <si>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</si>
  <si>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</si>
  <si>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</si>
  <si>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</si>
  <si>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</si>
  <si>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</si>
  <si>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</si>
  <si>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</si>
  <si>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</si>
  <si>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</si>
  <si>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</si>
  <si>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</si>
  <si>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</si>
  <si>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</si>
  <si>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</si>
  <si>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</si>
  <si>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</si>
  <si>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</si>
  <si>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</si>
  <si>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</si>
  <si>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</si>
  <si>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</si>
  <si>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</si>
  <si>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</si>
  <si>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</si>
  <si>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</si>
  <si>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</si>
  <si>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</si>
  <si>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</si>
  <si>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</si>
  <si>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</si>
  <si>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</si>
  <si>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</si>
  <si>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</si>
  <si>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</si>
  <si>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</si>
  <si>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</si>
  <si>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</si>
  <si>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</si>
  <si>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</si>
  <si>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</si>
  <si>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</si>
  <si>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</si>
  <si>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</si>
  <si>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</si>
  <si>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</si>
  <si>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</si>
  <si>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</si>
  <si>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</si>
  <si>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</si>
  <si>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</si>
  <si>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</si>
  <si>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</si>
  <si>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</si>
  <si>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</si>
  <si>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</si>
  <si>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</si>
  <si>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</si>
  <si>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</si>
  <si>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</si>
  <si>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</si>
  <si>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</si>
  <si>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</si>
  <si>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</si>
  <si>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</si>
  <si>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</si>
  <si>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</si>
  <si>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</si>
  <si>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</si>
  <si>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</si>
  <si>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</si>
  <si>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</si>
  <si>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</si>
  <si>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</si>
  <si>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</si>
  <si>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</si>
  <si>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</si>
  <si>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</si>
  <si>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</si>
  <si>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</si>
  <si>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</si>
  <si>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</si>
  <si>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</si>
  <si>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</si>
  <si>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</si>
  <si>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</si>
  <si>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</si>
  <si>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</si>
  <si>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</si>
  <si>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</si>
  <si>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</si>
  <si>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</si>
  <si>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</si>
  <si>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</si>
  <si>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</si>
  <si>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</si>
  <si>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</si>
  <si>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</si>
  <si>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</si>
  <si>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</si>
  <si>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</si>
  <si>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</si>
  <si>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</si>
  <si>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</si>
  <si>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</si>
  <si>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</si>
  <si>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</si>
  <si>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</si>
  <si>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</si>
  <si>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</si>
  <si>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</si>
  <si>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</si>
  <si>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</si>
  <si>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</si>
  <si>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</si>
  <si>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</si>
  <si>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</si>
  <si>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</si>
  <si>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</si>
  <si>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</si>
  <si>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</si>
  <si>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</si>
  <si>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</si>
  <si>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</si>
  <si>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</si>
  <si>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</si>
  <si>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</si>
  <si>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</si>
  <si>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</si>
  <si>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</si>
  <si>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</si>
  <si>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</si>
  <si>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</si>
  <si>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</si>
  <si>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</si>
  <si>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</si>
  <si>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</si>
  <si>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</si>
  <si>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</si>
  <si>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</si>
  <si>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</si>
  <si>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</si>
  <si>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</si>
  <si>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</si>
  <si>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</si>
  <si>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</si>
  <si>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</si>
  <si>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</si>
  <si>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</si>
  <si>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</si>
  <si>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</si>
  <si>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</si>
  <si>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</si>
  <si>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</si>
  <si>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</si>
  <si>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</si>
  <si>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</si>
  <si>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</si>
  <si>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</si>
  <si>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</si>
  <si>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</si>
  <si>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</si>
  <si>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</si>
  <si>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</si>
  <si>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</si>
  <si>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</si>
  <si>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</si>
  <si>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</si>
  <si>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</si>
  <si>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</si>
  <si>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</si>
  <si>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</si>
  <si>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</si>
  <si>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</si>
  <si>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</si>
  <si>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</si>
  <si>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</si>
  <si>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</si>
  <si>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</si>
  <si>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</si>
  <si>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</si>
  <si>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</si>
  <si>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</si>
  <si>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</si>
  <si>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</si>
  <si>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</si>
  <si>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</si>
  <si>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</si>
  <si>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</si>
  <si>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</si>
  <si>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</si>
  <si>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</si>
  <si>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</si>
  <si>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</si>
  <si>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</si>
  <si>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</si>
  <si>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</si>
  <si>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</si>
  <si>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</si>
  <si>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</si>
  <si>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</si>
  <si>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</si>
  <si>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</si>
  <si>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</si>
  <si>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</si>
  <si>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</si>
  <si>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</si>
  <si>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</si>
  <si>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</si>
  <si>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</si>
  <si>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</si>
  <si>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</si>
  <si>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</si>
  <si>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</si>
  <si>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</si>
  <si>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</si>
  <si>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</si>
  <si>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</si>
  <si>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</si>
  <si>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</si>
  <si>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</si>
  <si>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</si>
  <si>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</si>
  <si>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</si>
  <si>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</si>
  <si>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</si>
  <si>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</si>
  <si>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</si>
  <si>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</si>
  <si>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</si>
  <si>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</si>
  <si>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</si>
  <si>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</si>
  <si>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</si>
  <si>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</si>
  <si>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</si>
  <si>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</si>
  <si>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</si>
  <si>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</si>
  <si>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</si>
  <si>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</si>
  <si>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</si>
  <si>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</si>
  <si>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</si>
  <si>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</si>
  <si>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</si>
  <si>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</si>
  <si>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</si>
  <si>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</si>
  <si>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</si>
  <si>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</si>
  <si>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</si>
  <si>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</si>
  <si>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</si>
  <si>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</si>
  <si>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</si>
  <si>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</si>
  <si>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</si>
  <si>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</si>
  <si>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</si>
  <si>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</si>
  <si>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</si>
  <si>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</si>
  <si>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</si>
  <si>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</si>
  <si>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</si>
  <si>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</si>
  <si>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</si>
  <si>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</si>
  <si>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</si>
  <si>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</si>
  <si>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</si>
  <si>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</si>
  <si>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</si>
  <si>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</si>
  <si>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</si>
  <si>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</si>
  <si>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</si>
  <si>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</si>
  <si>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</si>
  <si>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</si>
  <si>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</si>
  <si>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</si>
  <si>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</si>
  <si>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</si>
  <si>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</si>
  <si>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</si>
  <si>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</si>
  <si>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</si>
  <si>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</si>
  <si>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</si>
  <si>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</si>
  <si>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</si>
  <si>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</si>
  <si>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</si>
  <si>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</si>
  <si>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</si>
  <si>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</si>
  <si>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</si>
  <si>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</si>
  <si>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</si>
  <si>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</si>
  <si>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</si>
  <si>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</si>
  <si>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</si>
  <si>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</si>
  <si>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</si>
  <si>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</si>
  <si>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</si>
  <si>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</si>
  <si>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</si>
  <si>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</si>
  <si>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</si>
  <si>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</si>
  <si>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</si>
  <si>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</si>
  <si>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</si>
  <si>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</si>
  <si>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</si>
  <si>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</si>
  <si>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</si>
  <si>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</si>
  <si>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</si>
  <si>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</si>
  <si>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</si>
  <si>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</si>
  <si>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</si>
  <si>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</si>
  <si>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</si>
  <si>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</si>
  <si>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</si>
  <si>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</si>
  <si>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</si>
  <si>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</si>
  <si>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</si>
  <si>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</si>
  <si>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</si>
  <si>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</si>
  <si>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</si>
  <si>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</si>
  <si>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</si>
  <si>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</si>
  <si>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</si>
  <si>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</si>
  <si>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</si>
  <si>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</si>
  <si>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</si>
  <si>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</si>
  <si>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</si>
  <si>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</si>
  <si>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</si>
  <si>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</si>
  <si>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</si>
  <si>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</si>
  <si>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</si>
  <si>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</si>
  <si>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</si>
  <si>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</si>
  <si>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</si>
  <si>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</si>
  <si>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</si>
  <si>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</si>
  <si>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</si>
  <si>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</si>
  <si>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</si>
  <si>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</si>
  <si>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</si>
  <si>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</si>
  <si>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</si>
  <si>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</si>
  <si>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</si>
  <si>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</si>
  <si>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</si>
  <si>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</si>
  <si>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</si>
  <si>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</si>
  <si>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</si>
  <si>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</si>
  <si>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</si>
  <si>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</si>
  <si>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</si>
  <si>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</si>
  <si>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</si>
  <si>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</si>
  <si>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</si>
  <si>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</si>
  <si>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</si>
  <si>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</si>
  <si>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</si>
  <si>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</si>
  <si>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</si>
  <si>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</si>
  <si>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</si>
  <si>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</si>
  <si>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</si>
  <si>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</si>
  <si>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</si>
  <si>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</si>
  <si>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</si>
  <si>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</si>
  <si>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</si>
  <si>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</si>
  <si>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</si>
  <si>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</si>
  <si>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</si>
  <si>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</si>
  <si>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</si>
  <si>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</si>
  <si>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</si>
  <si>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</si>
  <si>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</si>
  <si>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</si>
  <si>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</si>
  <si>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</si>
  <si>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</si>
  <si>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</si>
  <si>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</si>
  <si>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</si>
  <si>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</si>
  <si>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</si>
  <si>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</si>
  <si>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</si>
  <si>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</si>
  <si>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</si>
  <si>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</si>
  <si>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</si>
  <si>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</si>
  <si>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</si>
  <si>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</si>
  <si>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</si>
  <si>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</si>
  <si>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</si>
  <si>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</si>
  <si>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</si>
  <si>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</si>
  <si>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</si>
  <si>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</si>
  <si>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</si>
  <si>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</si>
  <si>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</si>
  <si>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</si>
  <si>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</si>
  <si>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</si>
  <si>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</si>
  <si>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</si>
  <si>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</si>
  <si>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</si>
  <si>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</si>
  <si>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</si>
  <si>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</si>
  <si>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</si>
  <si>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</si>
  <si>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</si>
  <si>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</si>
  <si>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</si>
  <si>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</si>
  <si>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</si>
  <si>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</si>
  <si>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</si>
  <si>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</si>
  <si>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</si>
  <si>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</si>
  <si>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</si>
  <si>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</si>
  <si>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</si>
  <si>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</si>
  <si>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</si>
  <si>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</si>
  <si>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</si>
  <si>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</si>
  <si>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</si>
  <si>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</si>
  <si>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</si>
  <si>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</si>
  <si>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</si>
  <si>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</si>
  <si>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</si>
  <si>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</si>
  <si>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</si>
  <si>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</si>
  <si>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</si>
  <si>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</si>
  <si>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</si>
  <si>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</si>
  <si>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</si>
  <si>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</si>
  <si>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</si>
  <si>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</si>
  <si>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</si>
  <si>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</si>
  <si>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</si>
  <si>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</si>
  <si>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</si>
  <si>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</si>
  <si>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</si>
  <si>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</si>
  <si>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</si>
  <si>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</si>
  <si>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</si>
  <si>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</si>
  <si>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</si>
  <si>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</si>
  <si>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</si>
  <si>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</si>
  <si>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</si>
  <si>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</si>
  <si>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</si>
  <si>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</si>
  <si>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</si>
  <si>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</si>
  <si>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</si>
  <si>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</si>
  <si>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</si>
  <si>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</si>
  <si>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</si>
  <si>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</si>
  <si>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</si>
  <si>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</si>
  <si>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</si>
  <si>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</si>
  <si>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</si>
  <si>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</si>
  <si>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</si>
  <si>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</si>
  <si>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</si>
  <si>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</si>
  <si>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</si>
  <si>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</si>
  <si>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</si>
  <si>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</si>
  <si>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</si>
  <si>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</si>
  <si>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</si>
  <si>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</si>
  <si>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</si>
  <si>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</si>
  <si>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</si>
  <si>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</si>
  <si>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</si>
  <si>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</si>
  <si>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</si>
  <si>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</si>
  <si>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</si>
  <si>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</si>
  <si>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</si>
  <si>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</si>
  <si>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</si>
  <si>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</si>
  <si>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</si>
  <si>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</si>
  <si>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</si>
  <si>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</si>
  <si>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</si>
  <si>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</si>
  <si>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</si>
  <si>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</si>
  <si>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</si>
  <si>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</si>
  <si>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</si>
  <si>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</si>
  <si>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</si>
  <si>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</si>
  <si>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</si>
  <si>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</si>
  <si>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</si>
  <si>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</si>
  <si>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</si>
  <si>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</si>
  <si>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</si>
  <si>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</si>
  <si>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</si>
  <si>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</si>
  <si>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</si>
  <si>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</si>
  <si>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</si>
  <si>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</si>
  <si>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</si>
  <si>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</si>
  <si>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</si>
  <si>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</si>
  <si>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</si>
  <si>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</si>
  <si>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</si>
  <si>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</si>
  <si>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</si>
  <si>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</si>
  <si>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</si>
  <si>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</si>
  <si>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</si>
  <si>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</si>
  <si>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</si>
  <si>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</si>
  <si>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</si>
  <si>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</si>
  <si>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</si>
  <si>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</si>
  <si>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</si>
  <si>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</si>
  <si>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</si>
  <si>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</si>
  <si>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</si>
  <si>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</si>
  <si>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</si>
  <si>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</si>
  <si>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</si>
  <si>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</si>
  <si>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</si>
  <si>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</si>
  <si>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</si>
  <si>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</si>
  <si>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</si>
  <si>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</si>
  <si>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</si>
  <si>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</si>
  <si>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07-016-2180-46</t>
  </si>
  <si>
    <t>COOK</t>
  </si>
  <si>
    <t>4625 AREA CAREER SYSTEM</t>
  </si>
  <si>
    <t>OAK LAWN</t>
  </si>
  <si>
    <t>x</t>
  </si>
  <si>
    <t>DEBBIE CANNA</t>
  </si>
  <si>
    <t>CANNA@MACSPARTNERSHIP.COM</t>
  </si>
  <si>
    <t>708-422-6230</t>
  </si>
  <si>
    <t>708-422-6710</t>
  </si>
  <si>
    <t>WORTH</t>
  </si>
  <si>
    <t>708-952-0620</t>
  </si>
  <si>
    <t>708-952-9340</t>
  </si>
  <si>
    <t>RSM US LLP</t>
  </si>
  <si>
    <t>JOHN GEORGE</t>
  </si>
  <si>
    <t>ONE SOUTH WACKER DRIVE SUITE 800</t>
  </si>
  <si>
    <t>CHICAGO</t>
  </si>
  <si>
    <t>ILLINOIS</t>
  </si>
  <si>
    <t>312-634-3400</t>
  </si>
  <si>
    <t>312-634-5524</t>
  </si>
  <si>
    <t>006-003346</t>
  </si>
  <si>
    <t>JOHN.GEORGE@RSMUS.COM</t>
  </si>
  <si>
    <t>DR. VANESSA KINDER</t>
  </si>
  <si>
    <t>VKINDER@S-COOK.ORG</t>
  </si>
  <si>
    <t>708-754-6600</t>
  </si>
  <si>
    <t>X</t>
  </si>
  <si>
    <t>Worth Township Treasurer</t>
  </si>
  <si>
    <t>Audit Check issues #2 - all information entered properly</t>
  </si>
  <si>
    <t>Audit Check issues #10 - The System does not maintain a fund balance</t>
  </si>
  <si>
    <t>Audit Check issues #10 - The System does not receive on behalf payments</t>
  </si>
  <si>
    <t>U.S. Department of Education</t>
  </si>
  <si>
    <t>Passed through Illinois State Board of Education</t>
  </si>
  <si>
    <t>Career and Technucal Education-Basic Grants to States</t>
  </si>
  <si>
    <t>School District 217</t>
  </si>
  <si>
    <t xml:space="preserve"> School District 218</t>
  </si>
  <si>
    <t>School District 220</t>
  </si>
  <si>
    <t>School District 229</t>
  </si>
  <si>
    <t>School District 230</t>
  </si>
  <si>
    <t>School District 231</t>
  </si>
  <si>
    <t>Career and Technical Education-Basic Grants to States (M)</t>
  </si>
  <si>
    <t>School District 218</t>
  </si>
  <si>
    <t xml:space="preserve">School District 230 </t>
  </si>
  <si>
    <t>84.048A</t>
  </si>
  <si>
    <t>13-474500-14-016-2180-46</t>
  </si>
  <si>
    <t>Terry LaBella</t>
  </si>
  <si>
    <t>talabella@sbcglobal.net</t>
  </si>
  <si>
    <t>Moraine Area Career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</si>
</sst>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 fontId="3" fillId="0" borderId="0" xfId="3" applyNumberFormat="1" applyFont="1" applyBorder="1" applyAlignment="1" applyProtection="1">
      <alignment horizontal="left" vertical="center" wrapText="1"/>
      <protection locked="0"/>
    </xf>
    <xf numFmtId="169" fontId="3" fillId="0" borderId="0" xfId="3" applyNumberFormat="1" applyFont="1" applyBorder="1" applyAlignment="1" applyProtection="1">
      <alignment horizontal="center"/>
      <protection locked="0"/>
    </xf>
    <xf numFmtId="1" fontId="3" fillId="0" borderId="0" xfId="3" applyNumberFormat="1" applyFont="1" applyBorder="1" applyAlignment="1" applyProtection="1">
      <alignment horizontal="center"/>
      <protection locked="0"/>
    </xf>
    <xf numFmtId="3" fontId="3" fillId="0" borderId="0" xfId="3" applyNumberFormat="1" applyFont="1" applyBorder="1" applyAlignment="1" applyProtection="1">
      <alignment horizontal="center"/>
      <protection locked="0"/>
    </xf>
    <xf numFmtId="1" fontId="3" fillId="0" borderId="22" xfId="3" quotePrefix="1" applyNumberFormat="1" applyFont="1" applyBorder="1" applyAlignment="1" applyProtection="1">
      <alignment horizont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1091045</xdr:colOff>
          <xdr:row>3</xdr:row>
          <xdr:rowOff>121228</xdr:rowOff>
        </xdr:from>
        <xdr:to>
          <xdr:col>0</xdr:col>
          <xdr:colOff>2005445</xdr:colOff>
          <xdr:row>7</xdr:row>
          <xdr:rowOff>159328</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2355273</xdr:colOff>
          <xdr:row>3</xdr:row>
          <xdr:rowOff>155864</xdr:rowOff>
        </xdr:from>
        <xdr:to>
          <xdr:col>1</xdr:col>
          <xdr:colOff>377537</xdr:colOff>
          <xdr:row>8</xdr:row>
          <xdr:rowOff>29441</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45</xdr:row>
          <xdr:rowOff>0</xdr:rowOff>
        </xdr:from>
        <xdr:to>
          <xdr:col>0</xdr:col>
          <xdr:colOff>2933700</xdr:colOff>
          <xdr:row>68</xdr:row>
          <xdr:rowOff>47625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vmlDrawing" Target="../drawings/vmlDrawing6.vml"/><Relationship Id="rId7" Type="http://schemas.openxmlformats.org/officeDocument/2006/relationships/oleObject" Target="../embeddings/oleObject3.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6" t="s">
        <v>474</v>
      </c>
      <c r="J1" s="2137"/>
      <c r="K1" s="2137"/>
      <c r="L1" s="2137"/>
      <c r="M1" s="2137"/>
      <c r="N1" s="2137"/>
      <c r="O1" s="2137"/>
      <c r="P1" s="2137"/>
      <c r="Q1" s="2137"/>
      <c r="R1" s="2137"/>
      <c r="S1" s="2137"/>
    </row>
    <row r="2" spans="1:28" ht="12" customHeight="1" x14ac:dyDescent="0.2">
      <c r="A2" s="202" t="s">
        <v>1967</v>
      </c>
      <c r="D2" s="203"/>
      <c r="I2" s="2138" t="s">
        <v>1155</v>
      </c>
      <c r="J2" s="2137"/>
      <c r="K2" s="2137"/>
      <c r="L2" s="2137"/>
      <c r="M2" s="2137"/>
      <c r="N2" s="2137"/>
      <c r="O2" s="2137"/>
      <c r="P2" s="2137"/>
      <c r="Q2" s="2137"/>
      <c r="R2" s="2137"/>
      <c r="S2" s="2137"/>
    </row>
    <row r="3" spans="1:28" ht="12" customHeight="1" x14ac:dyDescent="0.2">
      <c r="A3" s="1877" t="s">
        <v>1955</v>
      </c>
      <c r="B3" s="1878"/>
      <c r="C3" s="1878"/>
      <c r="D3" s="1879"/>
      <c r="I3" s="2138" t="s">
        <v>55</v>
      </c>
      <c r="J3" s="2137"/>
      <c r="K3" s="2137"/>
      <c r="L3" s="2137"/>
      <c r="M3" s="2137"/>
      <c r="N3" s="2137"/>
      <c r="O3" s="2137"/>
      <c r="P3" s="2137"/>
      <c r="Q3" s="2137"/>
      <c r="R3" s="2137"/>
      <c r="S3" s="2137"/>
    </row>
    <row r="4" spans="1:28" ht="12" customHeight="1" x14ac:dyDescent="0.2">
      <c r="A4" s="192"/>
      <c r="I4" s="2138" t="s">
        <v>617</v>
      </c>
      <c r="J4" s="2137"/>
      <c r="K4" s="2137"/>
      <c r="L4" s="2137"/>
      <c r="M4" s="2137"/>
      <c r="N4" s="2137"/>
      <c r="O4" s="2137"/>
      <c r="P4" s="2137"/>
      <c r="Q4" s="2137"/>
      <c r="R4" s="2137"/>
      <c r="S4" s="2137"/>
    </row>
    <row r="5" spans="1:28" ht="14.1" customHeight="1" x14ac:dyDescent="0.2">
      <c r="B5" s="446"/>
      <c r="C5" s="179" t="s">
        <v>1083</v>
      </c>
      <c r="D5" s="364"/>
      <c r="E5" s="364"/>
      <c r="H5" s="193"/>
      <c r="I5" s="2145" t="s">
        <v>788</v>
      </c>
      <c r="J5" s="2090"/>
      <c r="K5" s="2090"/>
      <c r="L5" s="2090"/>
      <c r="M5" s="2090"/>
      <c r="N5" s="2090"/>
      <c r="O5" s="2090"/>
      <c r="P5" s="2090"/>
      <c r="Q5" s="2090"/>
      <c r="R5" s="2090"/>
      <c r="S5" s="2090"/>
    </row>
    <row r="6" spans="1:28" ht="14.1" customHeight="1" x14ac:dyDescent="0.2">
      <c r="B6" s="446" t="s">
        <v>2097</v>
      </c>
      <c r="C6" s="179" t="s">
        <v>1084</v>
      </c>
      <c r="D6" s="364"/>
      <c r="E6" s="364"/>
      <c r="I6" s="2144" t="s">
        <v>1051</v>
      </c>
      <c r="J6" s="2090"/>
      <c r="K6" s="2090"/>
      <c r="L6" s="2090"/>
      <c r="M6" s="2090"/>
      <c r="N6" s="2090"/>
      <c r="O6" s="2090"/>
      <c r="P6" s="2090"/>
      <c r="Q6" s="2090"/>
      <c r="R6" s="2090"/>
      <c r="S6" s="2090"/>
    </row>
    <row r="7" spans="1:28" ht="12.2" customHeight="1" x14ac:dyDescent="0.2">
      <c r="I7" s="2139">
        <v>42551</v>
      </c>
      <c r="J7" s="2140"/>
      <c r="K7" s="2140"/>
      <c r="L7" s="2140"/>
      <c r="M7" s="2140"/>
      <c r="N7" s="2140"/>
      <c r="O7" s="2140"/>
      <c r="P7" s="2140"/>
      <c r="Q7" s="2140"/>
      <c r="R7" s="2140"/>
      <c r="S7" s="2140"/>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1" t="s">
        <v>782</v>
      </c>
      <c r="J9" s="2142"/>
      <c r="K9" s="2142"/>
      <c r="L9" s="2142"/>
      <c r="M9" s="2142"/>
      <c r="N9" s="2142"/>
      <c r="O9" s="2142"/>
      <c r="P9" s="2142"/>
      <c r="Q9" s="2142"/>
      <c r="R9" s="2142"/>
      <c r="S9" s="2143"/>
      <c r="T9" s="2086" t="s">
        <v>630</v>
      </c>
      <c r="U9" s="2087"/>
      <c r="V9" s="2087"/>
      <c r="W9" s="2087"/>
      <c r="X9" s="2087"/>
      <c r="Y9" s="2087"/>
      <c r="Z9" s="2087"/>
      <c r="AA9" s="2088"/>
    </row>
    <row r="10" spans="1:28" ht="13.5" customHeight="1" x14ac:dyDescent="0.2">
      <c r="A10" s="2095" t="s">
        <v>783</v>
      </c>
      <c r="B10" s="2096"/>
      <c r="C10" s="2096"/>
      <c r="D10" s="2096"/>
      <c r="E10" s="2096"/>
      <c r="F10" s="2096"/>
      <c r="G10" s="2096"/>
      <c r="H10" s="2097"/>
      <c r="I10" s="183"/>
      <c r="J10" s="184"/>
      <c r="K10" s="182"/>
      <c r="R10" s="184"/>
      <c r="S10" s="184"/>
      <c r="T10" s="2089"/>
      <c r="U10" s="2090"/>
      <c r="V10" s="2090"/>
      <c r="W10" s="2090"/>
      <c r="X10" s="2090"/>
      <c r="Y10" s="2090"/>
      <c r="Z10" s="2090"/>
      <c r="AA10" s="2091"/>
    </row>
    <row r="11" spans="1:28" ht="14.25" customHeight="1" x14ac:dyDescent="0.2">
      <c r="A11" s="2098" t="s">
        <v>1131</v>
      </c>
      <c r="B11" s="2099"/>
      <c r="C11" s="2099"/>
      <c r="D11" s="2099"/>
      <c r="E11" s="2099"/>
      <c r="F11" s="2099"/>
      <c r="G11" s="2099"/>
      <c r="H11" s="2100"/>
      <c r="I11" s="181"/>
      <c r="J11" s="345"/>
      <c r="K11" s="181"/>
      <c r="O11" s="1762"/>
      <c r="P11" s="380" t="s">
        <v>225</v>
      </c>
      <c r="Q11" s="184"/>
      <c r="R11" s="182"/>
      <c r="S11" s="181"/>
      <c r="T11" s="2092"/>
      <c r="U11" s="2093"/>
      <c r="V11" s="2093"/>
      <c r="W11" s="2093"/>
      <c r="X11" s="2093"/>
      <c r="Y11" s="2093"/>
      <c r="Z11" s="2093"/>
      <c r="AA11" s="2094"/>
    </row>
    <row r="12" spans="1:28" ht="13.5" customHeight="1" x14ac:dyDescent="0.2">
      <c r="A12" s="365" t="s">
        <v>1100</v>
      </c>
      <c r="B12" s="347"/>
      <c r="C12" s="347"/>
      <c r="D12" s="347"/>
      <c r="E12" s="347"/>
      <c r="F12" s="347"/>
      <c r="G12" s="347"/>
      <c r="H12" s="274"/>
      <c r="I12" s="183"/>
      <c r="J12" s="184"/>
      <c r="K12" s="182"/>
      <c r="O12" s="1763" t="s">
        <v>2097</v>
      </c>
      <c r="P12" s="380" t="s">
        <v>226</v>
      </c>
      <c r="Q12" s="345"/>
      <c r="R12" s="184"/>
      <c r="S12" s="184"/>
      <c r="T12" s="365" t="s">
        <v>305</v>
      </c>
      <c r="U12" s="272"/>
      <c r="V12" s="272"/>
      <c r="W12" s="272"/>
      <c r="X12" s="272"/>
      <c r="Y12" s="200"/>
      <c r="Z12" s="200"/>
      <c r="AA12" s="201"/>
    </row>
    <row r="13" spans="1:28" ht="13.5" customHeight="1" x14ac:dyDescent="0.2">
      <c r="A13" s="2106">
        <v>7016218046</v>
      </c>
      <c r="B13" s="2107"/>
      <c r="C13" s="2107"/>
      <c r="D13" s="2107"/>
      <c r="E13" s="2107"/>
      <c r="F13" s="2107"/>
      <c r="G13" s="2107"/>
      <c r="H13" s="2108"/>
      <c r="I13" s="185"/>
      <c r="J13" s="184"/>
      <c r="K13" s="182"/>
      <c r="L13" s="184"/>
      <c r="M13" s="184"/>
      <c r="N13" s="184"/>
      <c r="O13" s="184"/>
      <c r="P13" s="184"/>
      <c r="Q13" s="184"/>
      <c r="R13" s="184"/>
      <c r="S13" s="184"/>
      <c r="T13" s="2111" t="s">
        <v>2105</v>
      </c>
      <c r="U13" s="2112"/>
      <c r="V13" s="2112"/>
      <c r="W13" s="2112"/>
      <c r="X13" s="2112"/>
      <c r="Y13" s="2113"/>
      <c r="Z13" s="2113"/>
      <c r="AA13" s="2114"/>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04" t="s">
        <v>2094</v>
      </c>
      <c r="B15" s="2109"/>
      <c r="C15" s="2109"/>
      <c r="D15" s="2109"/>
      <c r="E15" s="2109"/>
      <c r="F15" s="2109"/>
      <c r="G15" s="2109"/>
      <c r="H15" s="2110"/>
      <c r="T15" s="2076" t="s">
        <v>2106</v>
      </c>
      <c r="U15" s="2077"/>
      <c r="V15" s="2077"/>
      <c r="W15" s="2077"/>
      <c r="X15" s="2077"/>
      <c r="Y15" s="2115"/>
      <c r="Z15" s="2115"/>
      <c r="AA15" s="211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1" t="s">
        <v>2138</v>
      </c>
      <c r="B17" s="2134"/>
      <c r="C17" s="2134"/>
      <c r="D17" s="2134"/>
      <c r="E17" s="2134"/>
      <c r="F17" s="2134"/>
      <c r="G17" s="2134"/>
      <c r="H17" s="2135"/>
      <c r="T17" s="2121" t="s">
        <v>2107</v>
      </c>
      <c r="U17" s="2122"/>
      <c r="V17" s="2122"/>
      <c r="W17" s="2122"/>
      <c r="X17" s="2122"/>
      <c r="Y17" s="2122"/>
      <c r="Z17" s="2122"/>
      <c r="AA17" s="2123"/>
    </row>
    <row r="18" spans="1:27" ht="13.5" customHeight="1" x14ac:dyDescent="0.2">
      <c r="A18" s="365" t="s">
        <v>627</v>
      </c>
      <c r="B18" s="347"/>
      <c r="C18" s="343"/>
      <c r="D18" s="347"/>
      <c r="E18" s="347"/>
      <c r="F18" s="347"/>
      <c r="G18" s="347"/>
      <c r="H18" s="277"/>
      <c r="I18" s="2131" t="s">
        <v>784</v>
      </c>
      <c r="J18" s="2132"/>
      <c r="K18" s="2132"/>
      <c r="L18" s="2132"/>
      <c r="M18" s="2132"/>
      <c r="N18" s="2132"/>
      <c r="O18" s="2132"/>
      <c r="P18" s="2132"/>
      <c r="Q18" s="2132"/>
      <c r="R18" s="2132"/>
      <c r="S18" s="2133"/>
      <c r="T18" s="365" t="s">
        <v>827</v>
      </c>
      <c r="U18" s="272"/>
      <c r="V18" s="343"/>
      <c r="W18" s="271"/>
      <c r="X18" s="365" t="s">
        <v>306</v>
      </c>
      <c r="Y18" s="352"/>
      <c r="Z18" s="1975" t="s">
        <v>785</v>
      </c>
      <c r="AA18" s="201"/>
    </row>
    <row r="19" spans="1:27" ht="13.5" customHeight="1" x14ac:dyDescent="0.2">
      <c r="A19" s="2104" t="s">
        <v>2095</v>
      </c>
      <c r="B19" s="2105"/>
      <c r="C19" s="2105"/>
      <c r="D19" s="2105"/>
      <c r="E19" s="2105"/>
      <c r="F19" s="2105"/>
      <c r="G19" s="2105"/>
      <c r="H19" s="2103"/>
      <c r="I19" s="184"/>
      <c r="J19" s="379"/>
      <c r="K19" s="195"/>
      <c r="L19" s="193"/>
      <c r="M19" s="660" t="s">
        <v>360</v>
      </c>
      <c r="P19" s="181"/>
      <c r="Q19" s="181"/>
      <c r="R19" s="181"/>
      <c r="S19" s="185"/>
      <c r="T19" s="2104" t="s">
        <v>2108</v>
      </c>
      <c r="U19" s="2102"/>
      <c r="V19" s="2102"/>
      <c r="W19" s="2103"/>
      <c r="X19" s="2119" t="s">
        <v>2109</v>
      </c>
      <c r="Y19" s="2120"/>
      <c r="Z19" s="2117">
        <v>60606</v>
      </c>
      <c r="AA19" s="2118"/>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101" t="s">
        <v>2096</v>
      </c>
      <c r="B21" s="2102"/>
      <c r="C21" s="2102"/>
      <c r="D21" s="2102"/>
      <c r="E21" s="2102"/>
      <c r="F21" s="2102"/>
      <c r="G21" s="2102"/>
      <c r="H21" s="2103"/>
      <c r="I21" s="2127" t="s">
        <v>786</v>
      </c>
      <c r="J21" s="2090"/>
      <c r="K21" s="2090"/>
      <c r="L21" s="2090"/>
      <c r="M21" s="2090"/>
      <c r="N21" s="2090"/>
      <c r="O21" s="2090"/>
      <c r="P21" s="2090"/>
      <c r="Q21" s="2090"/>
      <c r="R21" s="2090"/>
      <c r="S21" s="2091"/>
      <c r="T21" s="2071" t="s">
        <v>2110</v>
      </c>
      <c r="U21" s="2072"/>
      <c r="V21" s="2072"/>
      <c r="W21" s="2072"/>
      <c r="X21" s="2085" t="s">
        <v>2111</v>
      </c>
      <c r="Y21" s="2083"/>
      <c r="Z21" s="2083"/>
      <c r="AA21" s="2084"/>
    </row>
    <row r="22" spans="1:27" ht="13.5" customHeight="1" x14ac:dyDescent="0.2">
      <c r="A22" s="367" t="s">
        <v>628</v>
      </c>
      <c r="B22" s="280"/>
      <c r="C22" s="280"/>
      <c r="D22" s="280"/>
      <c r="E22" s="280"/>
      <c r="F22" s="280"/>
      <c r="G22" s="280"/>
      <c r="H22" s="281"/>
      <c r="I22" s="2128" t="s">
        <v>1804</v>
      </c>
      <c r="J22" s="2129"/>
      <c r="K22" s="2129"/>
      <c r="L22" s="2129"/>
      <c r="M22" s="2129"/>
      <c r="N22" s="2129"/>
      <c r="O22" s="2129"/>
      <c r="P22" s="2129"/>
      <c r="Q22" s="2129"/>
      <c r="R22" s="2129"/>
      <c r="S22" s="2130"/>
      <c r="T22" s="365" t="s">
        <v>2029</v>
      </c>
      <c r="U22" s="272"/>
      <c r="V22" s="343"/>
      <c r="W22" s="272"/>
      <c r="X22" s="1976" t="s">
        <v>1631</v>
      </c>
      <c r="Z22" s="200"/>
      <c r="AA22" s="201"/>
    </row>
    <row r="23" spans="1:27" ht="13.5" customHeight="1" x14ac:dyDescent="0.2">
      <c r="A23" s="2124"/>
      <c r="B23" s="2125"/>
      <c r="C23" s="2125"/>
      <c r="D23" s="2125"/>
      <c r="E23" s="2125"/>
      <c r="F23" s="2125"/>
      <c r="G23" s="2125"/>
      <c r="H23" s="2126"/>
      <c r="T23" s="2071" t="s">
        <v>2112</v>
      </c>
      <c r="U23" s="2072"/>
      <c r="V23" s="2072"/>
      <c r="W23" s="2072"/>
      <c r="X23" s="2082"/>
      <c r="Y23" s="2083"/>
      <c r="Z23" s="2083"/>
      <c r="AA23" s="2084"/>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101">
        <v>60453</v>
      </c>
      <c r="B25" s="2102"/>
      <c r="C25" s="2102"/>
      <c r="D25" s="2102"/>
      <c r="E25" s="2102"/>
      <c r="F25" s="2102"/>
      <c r="G25" s="2102"/>
      <c r="H25" s="2103"/>
      <c r="I25" s="661"/>
      <c r="J25" s="204"/>
      <c r="K25" s="204"/>
      <c r="L25" s="204"/>
      <c r="M25" s="204"/>
      <c r="N25" s="204"/>
      <c r="O25" s="204"/>
      <c r="P25" s="204"/>
      <c r="Q25" s="204"/>
      <c r="R25" s="204"/>
      <c r="S25" s="205"/>
      <c r="T25" s="2068" t="s">
        <v>2113</v>
      </c>
      <c r="U25" s="2069"/>
      <c r="V25" s="2069"/>
      <c r="W25" s="2069"/>
      <c r="X25" s="2069"/>
      <c r="Y25" s="2069"/>
      <c r="Z25" s="2069"/>
      <c r="AA25" s="2070"/>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6" t="s">
        <v>2006</v>
      </c>
      <c r="J27" s="2132"/>
      <c r="K27" s="2132"/>
      <c r="L27" s="2132"/>
      <c r="M27" s="2132"/>
      <c r="N27" s="2132"/>
      <c r="O27" s="2132"/>
      <c r="P27" s="2132"/>
      <c r="Q27" s="2132"/>
      <c r="R27" s="2132"/>
      <c r="S27" s="2133"/>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t="s">
        <v>2097</v>
      </c>
      <c r="F29" s="1566" t="s">
        <v>1629</v>
      </c>
      <c r="G29" s="662"/>
      <c r="I29" s="275"/>
      <c r="J29" s="1762"/>
      <c r="K29" s="182" t="s">
        <v>675</v>
      </c>
      <c r="L29" s="1762" t="s">
        <v>2097</v>
      </c>
      <c r="M29" s="195" t="s">
        <v>106</v>
      </c>
      <c r="N29" s="186" t="s">
        <v>2039</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1762"/>
      <c r="K30" s="182" t="s">
        <v>675</v>
      </c>
      <c r="L30" s="1762" t="s">
        <v>2097</v>
      </c>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2097</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5" t="s">
        <v>2102</v>
      </c>
      <c r="Q35" s="2102"/>
      <c r="R35" s="2102"/>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1" t="s">
        <v>2098</v>
      </c>
      <c r="B38" s="2134"/>
      <c r="C38" s="2134"/>
      <c r="D38" s="2134"/>
      <c r="E38" s="2134"/>
      <c r="F38" s="2102"/>
      <c r="G38" s="2102"/>
      <c r="H38" s="2103"/>
      <c r="I38" s="2150" t="s">
        <v>2136</v>
      </c>
      <c r="J38" s="2077"/>
      <c r="K38" s="2077"/>
      <c r="L38" s="2077"/>
      <c r="M38" s="2077"/>
      <c r="N38" s="2077"/>
      <c r="O38" s="2077"/>
      <c r="P38" s="2074"/>
      <c r="Q38" s="2074"/>
      <c r="R38" s="2074"/>
      <c r="S38" s="2075"/>
      <c r="T38" s="2076" t="s">
        <v>2114</v>
      </c>
      <c r="U38" s="2077"/>
      <c r="V38" s="2077"/>
      <c r="W38" s="2077"/>
      <c r="X38" s="2074"/>
      <c r="Y38" s="2074"/>
      <c r="Z38" s="2074"/>
      <c r="AA38" s="2075"/>
    </row>
    <row r="39" spans="1:27" ht="12" customHeight="1" x14ac:dyDescent="0.2">
      <c r="A39" s="2154" t="s">
        <v>628</v>
      </c>
      <c r="B39" s="2155"/>
      <c r="C39" s="343"/>
      <c r="D39" s="340"/>
      <c r="E39" s="340"/>
      <c r="F39" s="350"/>
      <c r="G39" s="340"/>
      <c r="H39" s="277"/>
      <c r="I39" s="2154" t="s">
        <v>628</v>
      </c>
      <c r="J39" s="2155"/>
      <c r="K39" s="2155"/>
      <c r="L39" s="2155"/>
      <c r="M39" s="2155"/>
      <c r="N39" s="337"/>
      <c r="O39" s="343"/>
      <c r="P39" s="343"/>
      <c r="Q39" s="349"/>
      <c r="R39" s="343"/>
      <c r="S39" s="277"/>
      <c r="T39" s="343" t="s">
        <v>628</v>
      </c>
      <c r="U39" s="272"/>
      <c r="V39" s="343"/>
      <c r="W39" s="271"/>
      <c r="X39" s="349"/>
      <c r="Y39" s="200"/>
      <c r="Z39" s="200"/>
      <c r="AA39" s="201"/>
    </row>
    <row r="40" spans="1:27" ht="13.5" customHeight="1" x14ac:dyDescent="0.2">
      <c r="A40" s="2157" t="s">
        <v>2099</v>
      </c>
      <c r="B40" s="2158"/>
      <c r="C40" s="2159"/>
      <c r="D40" s="2159"/>
      <c r="E40" s="2159"/>
      <c r="F40" s="2160"/>
      <c r="G40" s="2160"/>
      <c r="H40" s="2161"/>
      <c r="I40" s="2078" t="s">
        <v>2137</v>
      </c>
      <c r="J40" s="2080"/>
      <c r="K40" s="2080"/>
      <c r="L40" s="2080"/>
      <c r="M40" s="2080"/>
      <c r="N40" s="2080"/>
      <c r="O40" s="2080"/>
      <c r="P40" s="2080"/>
      <c r="Q40" s="2080"/>
      <c r="R40" s="2080"/>
      <c r="S40" s="2081"/>
      <c r="T40" s="2078" t="s">
        <v>2115</v>
      </c>
      <c r="U40" s="2079"/>
      <c r="V40" s="2080"/>
      <c r="W40" s="2080"/>
      <c r="X40" s="2080"/>
      <c r="Y40" s="2080"/>
      <c r="Z40" s="2080"/>
      <c r="AA40" s="208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4" t="s">
        <v>2100</v>
      </c>
      <c r="B42" s="2102"/>
      <c r="C42" s="2103"/>
      <c r="D42" s="2119" t="s">
        <v>2101</v>
      </c>
      <c r="E42" s="2102"/>
      <c r="F42" s="2102"/>
      <c r="G42" s="2102"/>
      <c r="H42" s="2103"/>
      <c r="I42" s="2076" t="s">
        <v>2103</v>
      </c>
      <c r="J42" s="2074"/>
      <c r="K42" s="2074"/>
      <c r="L42" s="2074"/>
      <c r="M42" s="2074"/>
      <c r="N42" s="2074"/>
      <c r="O42" s="2075"/>
      <c r="P42" s="2073" t="s">
        <v>2104</v>
      </c>
      <c r="Q42" s="2074"/>
      <c r="R42" s="2074"/>
      <c r="S42" s="2075"/>
      <c r="T42" s="2076" t="s">
        <v>2116</v>
      </c>
      <c r="U42" s="2074"/>
      <c r="V42" s="2074"/>
      <c r="W42" s="2075"/>
      <c r="X42" s="2073"/>
      <c r="Y42" s="2074"/>
      <c r="Z42" s="2074"/>
      <c r="AA42" s="207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1"/>
      <c r="B44" s="2152"/>
      <c r="C44" s="2152"/>
      <c r="D44" s="2152"/>
      <c r="E44" s="2152"/>
      <c r="F44" s="2152"/>
      <c r="G44" s="2152"/>
      <c r="H44" s="2153"/>
      <c r="I44" s="2146"/>
      <c r="J44" s="2148"/>
      <c r="K44" s="2148"/>
      <c r="L44" s="2148"/>
      <c r="M44" s="2148"/>
      <c r="N44" s="2148"/>
      <c r="O44" s="2148"/>
      <c r="P44" s="2148"/>
      <c r="Q44" s="2148"/>
      <c r="R44" s="2148"/>
      <c r="S44" s="2149"/>
      <c r="T44" s="2146"/>
      <c r="U44" s="2147"/>
      <c r="V44" s="2147"/>
      <c r="W44" s="2147"/>
      <c r="X44" s="2147"/>
      <c r="Y44" s="2147"/>
      <c r="Z44" s="2148"/>
      <c r="AA44" s="2149"/>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5"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2036</v>
      </c>
      <c r="C31" s="216" t="s">
        <v>1390</v>
      </c>
      <c r="D31" s="605"/>
      <c r="E31" s="607"/>
    </row>
    <row r="32" spans="1:5" x14ac:dyDescent="0.2">
      <c r="B32" s="605" t="s">
        <v>1296</v>
      </c>
      <c r="C32" s="216" t="s">
        <v>1390</v>
      </c>
      <c r="D32" s="606" t="s">
        <v>2037</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5" t="s">
        <v>1389</v>
      </c>
      <c r="B2" s="2166"/>
      <c r="C2" s="2166"/>
      <c r="D2" s="2166"/>
      <c r="E2" s="2166"/>
      <c r="F2" s="2166"/>
      <c r="G2" s="2166"/>
      <c r="H2" s="2166"/>
      <c r="I2" s="2166"/>
    </row>
    <row r="3" spans="1:9" s="33" customFormat="1" ht="6" customHeight="1" x14ac:dyDescent="0.2">
      <c r="A3" s="52"/>
      <c r="B3" s="52"/>
      <c r="C3" s="622"/>
      <c r="D3" s="718"/>
      <c r="E3" s="405"/>
    </row>
    <row r="4" spans="1:9" x14ac:dyDescent="0.2">
      <c r="A4" s="7"/>
      <c r="B4" s="399"/>
      <c r="C4" s="2172" t="s">
        <v>497</v>
      </c>
      <c r="D4" s="2173"/>
      <c r="E4" s="2173"/>
      <c r="F4" s="2173"/>
      <c r="G4" s="2173"/>
      <c r="H4" s="2173"/>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2004</v>
      </c>
    </row>
    <row r="30" spans="1:4" s="33" customFormat="1" x14ac:dyDescent="0.2">
      <c r="A30" s="30"/>
      <c r="B30" s="1757"/>
      <c r="C30" s="621"/>
      <c r="D30" s="1626" t="s">
        <v>2005</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67" t="s">
        <v>2040</v>
      </c>
      <c r="B33" s="2168"/>
      <c r="C33" s="2168"/>
      <c r="D33" s="2168"/>
      <c r="E33" s="2169"/>
      <c r="F33" s="2169"/>
      <c r="G33" s="2169"/>
      <c r="H33" s="2169"/>
      <c r="I33" s="2169"/>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7" t="s">
        <v>358</v>
      </c>
      <c r="B45" s="2170"/>
      <c r="C45" s="2170"/>
      <c r="D45" s="2170"/>
      <c r="E45" s="2171"/>
      <c r="F45" s="2171"/>
      <c r="G45" s="2171"/>
      <c r="H45" s="2171"/>
      <c r="I45" s="2171"/>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4"/>
      <c r="C55" s="2175"/>
      <c r="D55" s="2175"/>
      <c r="E55" s="2175"/>
      <c r="F55" s="2175"/>
      <c r="G55" s="2175"/>
      <c r="H55" s="2176"/>
      <c r="I55" s="3"/>
    </row>
    <row r="56" spans="1:9" s="33" customFormat="1" x14ac:dyDescent="0.2">
      <c r="A56" s="1794"/>
      <c r="B56" s="2177"/>
      <c r="C56" s="2178"/>
      <c r="D56" s="2178"/>
      <c r="E56" s="2178"/>
      <c r="F56" s="2178"/>
      <c r="G56" s="2178"/>
      <c r="H56" s="2179"/>
      <c r="I56" s="3"/>
    </row>
    <row r="57" spans="1:9" s="33" customFormat="1" x14ac:dyDescent="0.2">
      <c r="A57" s="1794"/>
      <c r="B57" s="2177"/>
      <c r="C57" s="2178"/>
      <c r="D57" s="2178"/>
      <c r="E57" s="2178"/>
      <c r="F57" s="2178"/>
      <c r="G57" s="2178"/>
      <c r="H57" s="2179"/>
      <c r="I57" s="3"/>
    </row>
    <row r="58" spans="1:9" s="33" customFormat="1" x14ac:dyDescent="0.2">
      <c r="A58" s="1794"/>
      <c r="B58" s="2177"/>
      <c r="C58" s="2178"/>
      <c r="D58" s="2178"/>
      <c r="E58" s="2178"/>
      <c r="F58" s="2178"/>
      <c r="G58" s="2178"/>
      <c r="H58" s="2179"/>
      <c r="I58" s="3"/>
    </row>
    <row r="59" spans="1:9" s="33" customFormat="1" x14ac:dyDescent="0.2">
      <c r="A59" s="1794"/>
      <c r="B59" s="2177"/>
      <c r="C59" s="2178"/>
      <c r="D59" s="2178"/>
      <c r="E59" s="2178"/>
      <c r="F59" s="2178"/>
      <c r="G59" s="2178"/>
      <c r="H59" s="2179"/>
      <c r="I59" s="3"/>
    </row>
    <row r="60" spans="1:9" s="33" customFormat="1" x14ac:dyDescent="0.2">
      <c r="A60" s="1794"/>
      <c r="B60" s="2177"/>
      <c r="C60" s="2178"/>
      <c r="D60" s="2178"/>
      <c r="E60" s="2178"/>
      <c r="F60" s="2178"/>
      <c r="G60" s="2178"/>
      <c r="H60" s="2179"/>
      <c r="I60" s="3"/>
    </row>
    <row r="61" spans="1:9" s="33" customFormat="1" x14ac:dyDescent="0.2">
      <c r="A61" s="1794"/>
      <c r="B61" s="2177"/>
      <c r="C61" s="2178"/>
      <c r="D61" s="2178"/>
      <c r="E61" s="2178"/>
      <c r="F61" s="2178"/>
      <c r="G61" s="2178"/>
      <c r="H61" s="2179"/>
      <c r="I61" s="3"/>
    </row>
    <row r="62" spans="1:9" s="33" customFormat="1" x14ac:dyDescent="0.2">
      <c r="A62" s="1794"/>
      <c r="B62" s="2177"/>
      <c r="C62" s="2178"/>
      <c r="D62" s="2178"/>
      <c r="E62" s="2178"/>
      <c r="F62" s="2178"/>
      <c r="G62" s="2178"/>
      <c r="H62" s="2179"/>
      <c r="I62" s="3"/>
    </row>
    <row r="63" spans="1:9" s="33" customFormat="1" x14ac:dyDescent="0.2">
      <c r="A63" s="1794"/>
      <c r="B63" s="2177"/>
      <c r="C63" s="2178"/>
      <c r="D63" s="2178"/>
      <c r="E63" s="2178"/>
      <c r="F63" s="2178"/>
      <c r="G63" s="2178"/>
      <c r="H63" s="2179"/>
      <c r="I63" s="3"/>
    </row>
    <row r="64" spans="1:9" s="33" customFormat="1" x14ac:dyDescent="0.2">
      <c r="A64" s="1794"/>
      <c r="B64" s="2177"/>
      <c r="C64" s="2178"/>
      <c r="D64" s="2178"/>
      <c r="E64" s="2178"/>
      <c r="F64" s="2178"/>
      <c r="G64" s="2178"/>
      <c r="H64" s="2179"/>
      <c r="I64" s="3"/>
    </row>
    <row r="65" spans="1:9" s="33" customFormat="1" ht="9" customHeight="1" x14ac:dyDescent="0.2">
      <c r="A65" s="1795"/>
      <c r="B65" s="2180"/>
      <c r="C65" s="2181"/>
      <c r="D65" s="2181"/>
      <c r="E65" s="2181"/>
      <c r="F65" s="2181"/>
      <c r="G65" s="2181"/>
      <c r="H65" s="2182"/>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7" t="s">
        <v>1637</v>
      </c>
      <c r="B68" s="2170"/>
      <c r="C68" s="2170"/>
      <c r="D68" s="2170"/>
      <c r="E68" s="2171"/>
      <c r="F68" s="2171"/>
      <c r="G68" s="2171"/>
      <c r="H68" s="2171"/>
      <c r="I68" s="2171"/>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6" t="s">
        <v>1633</v>
      </c>
      <c r="B81" s="2186"/>
      <c r="C81" s="2186"/>
      <c r="D81" s="2187"/>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3"/>
      <c r="C100" s="2184"/>
      <c r="D100" s="2184"/>
      <c r="E100" s="2184"/>
      <c r="F100" s="2184"/>
      <c r="G100" s="2184"/>
      <c r="H100" s="2185"/>
      <c r="I100" s="1536"/>
    </row>
    <row r="101" spans="1:9" s="33" customFormat="1" ht="11.25" customHeight="1" x14ac:dyDescent="0.2">
      <c r="A101" s="1579"/>
      <c r="B101" s="2162"/>
      <c r="C101" s="2163"/>
      <c r="D101" s="2163"/>
      <c r="E101" s="2163"/>
      <c r="F101" s="2163"/>
      <c r="G101" s="2163"/>
      <c r="H101" s="2164"/>
      <c r="I101" s="1536"/>
    </row>
    <row r="102" spans="1:9" s="33" customFormat="1" ht="11.25" customHeight="1" x14ac:dyDescent="0.2">
      <c r="A102" s="1579"/>
      <c r="B102" s="2162"/>
      <c r="C102" s="2163"/>
      <c r="D102" s="2163"/>
      <c r="E102" s="2163"/>
      <c r="F102" s="2163"/>
      <c r="G102" s="2163"/>
      <c r="H102" s="2164"/>
      <c r="I102" s="1536"/>
    </row>
    <row r="103" spans="1:9" s="33" customFormat="1" x14ac:dyDescent="0.2">
      <c r="A103" s="1579"/>
      <c r="B103" s="2162"/>
      <c r="C103" s="2163"/>
      <c r="D103" s="2163"/>
      <c r="E103" s="2163"/>
      <c r="F103" s="2163"/>
      <c r="G103" s="2163"/>
      <c r="H103" s="2164"/>
      <c r="I103" s="1536"/>
    </row>
    <row r="104" spans="1:9" s="33" customFormat="1" ht="11.25" customHeight="1" x14ac:dyDescent="0.2">
      <c r="A104" s="1579"/>
      <c r="B104" s="2162"/>
      <c r="C104" s="2163"/>
      <c r="D104" s="2163"/>
      <c r="E104" s="2163"/>
      <c r="F104" s="2163"/>
      <c r="G104" s="2163"/>
      <c r="H104" s="2164"/>
      <c r="I104" s="1536"/>
    </row>
    <row r="105" spans="1:9" s="33" customFormat="1" ht="11.25" customHeight="1" x14ac:dyDescent="0.2">
      <c r="A105" s="1579"/>
      <c r="B105" s="2162"/>
      <c r="C105" s="2163"/>
      <c r="D105" s="2163"/>
      <c r="E105" s="2163"/>
      <c r="F105" s="2163"/>
      <c r="G105" s="2163"/>
      <c r="H105" s="2164"/>
      <c r="I105" s="1536"/>
    </row>
    <row r="106" spans="1:9" s="33" customFormat="1" ht="11.25" customHeight="1" x14ac:dyDescent="0.2">
      <c r="A106" s="1579"/>
      <c r="B106" s="2162"/>
      <c r="C106" s="2163"/>
      <c r="D106" s="2163"/>
      <c r="E106" s="2163"/>
      <c r="F106" s="2163"/>
      <c r="G106" s="2163"/>
      <c r="H106" s="2164"/>
      <c r="I106" s="1536"/>
    </row>
    <row r="107" spans="1:9" s="33" customFormat="1" ht="11.25" customHeight="1" x14ac:dyDescent="0.2">
      <c r="A107" s="1579"/>
      <c r="B107" s="2162"/>
      <c r="C107" s="2163"/>
      <c r="D107" s="2163"/>
      <c r="E107" s="2163"/>
      <c r="F107" s="2163"/>
      <c r="G107" s="2163"/>
      <c r="H107" s="2164"/>
      <c r="I107" s="1574"/>
    </row>
    <row r="108" spans="1:9" s="33" customFormat="1" ht="11.25" customHeight="1" x14ac:dyDescent="0.2">
      <c r="A108" s="1579"/>
      <c r="B108" s="2162"/>
      <c r="C108" s="2163"/>
      <c r="D108" s="2163"/>
      <c r="E108" s="2163"/>
      <c r="F108" s="2163"/>
      <c r="G108" s="2163"/>
      <c r="H108" s="2164"/>
      <c r="I108" s="1536"/>
    </row>
    <row r="109" spans="1:9" s="33" customFormat="1" ht="11.25" customHeight="1" x14ac:dyDescent="0.2">
      <c r="A109" s="1579"/>
      <c r="B109" s="2162"/>
      <c r="C109" s="2163"/>
      <c r="D109" s="2163"/>
      <c r="E109" s="2163"/>
      <c r="F109" s="2163"/>
      <c r="G109" s="2163"/>
      <c r="H109" s="2164"/>
      <c r="I109" s="1536"/>
    </row>
    <row r="110" spans="1:9" s="33" customFormat="1" ht="11.25" customHeight="1" x14ac:dyDescent="0.2">
      <c r="A110" s="1579"/>
      <c r="B110" s="2188"/>
      <c r="C110" s="2189"/>
      <c r="D110" s="2189"/>
      <c r="E110" s="2189"/>
      <c r="F110" s="2189"/>
      <c r="G110" s="2189"/>
      <c r="H110" s="2190"/>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91"/>
      <c r="D112" s="2191"/>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92" t="s">
        <v>1646</v>
      </c>
      <c r="D115" s="2193"/>
      <c r="E115" s="2194"/>
      <c r="F115" s="2194"/>
      <c r="G115" s="2194"/>
      <c r="H115" s="2194"/>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452</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1501815</v>
      </c>
      <c r="E16" s="100"/>
      <c r="F16" s="82">
        <f>SUM('Acct Summary 7-8'!C17,'Acct Summary 7-8'!D17,'Acct Summary 7-8'!F17)</f>
        <v>1501815</v>
      </c>
      <c r="G16" s="100"/>
      <c r="H16" s="82">
        <f>SUM(D16-F16)</f>
        <v>0</v>
      </c>
      <c r="I16" s="93"/>
      <c r="J16" s="82">
        <f>SUM('Acct Summary 7-8'!C81,'Acct Summary 7-8'!D81,'Acct Summary 7-8'!F81,'Acct Summary 7-8'!I81)</f>
        <v>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7"/>
      <c r="D61" s="220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655</v>
      </c>
      <c r="B2" s="2214"/>
      <c r="C2" s="2214"/>
      <c r="D2" s="2214"/>
      <c r="E2" s="2214"/>
      <c r="F2" s="2214"/>
      <c r="G2" s="2214"/>
      <c r="H2" s="2214"/>
      <c r="I2" s="2214"/>
      <c r="J2" s="2214"/>
      <c r="K2" s="2214"/>
      <c r="L2" s="2214"/>
      <c r="M2" s="2214"/>
      <c r="N2" s="2214"/>
      <c r="O2" s="2214"/>
      <c r="P2" s="2214"/>
      <c r="Q2" s="2214"/>
      <c r="R2" s="2214"/>
    </row>
    <row r="3" spans="1:18" ht="12.75" x14ac:dyDescent="0.2">
      <c r="A3" s="2215" t="s">
        <v>1767</v>
      </c>
      <c r="B3" s="2215"/>
      <c r="C3" s="2215"/>
      <c r="D3" s="2215"/>
      <c r="E3" s="2215"/>
      <c r="F3" s="2215"/>
      <c r="G3" s="2215"/>
      <c r="H3" s="2215"/>
      <c r="I3" s="2215"/>
      <c r="J3" s="2215"/>
      <c r="K3" s="2215"/>
      <c r="L3" s="2215"/>
      <c r="M3" s="2215"/>
      <c r="N3" s="2215"/>
      <c r="O3" s="2215"/>
      <c r="P3" s="2215"/>
      <c r="Q3" s="2215"/>
      <c r="R3" s="2215"/>
    </row>
    <row r="4" spans="1:18" ht="12.75" x14ac:dyDescent="0.2">
      <c r="A4" s="2216" t="s">
        <v>1340</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Moraine Area Career System</v>
      </c>
      <c r="E7" s="136"/>
      <c r="G7" s="137"/>
      <c r="H7" s="138"/>
      <c r="I7" s="138"/>
      <c r="J7" s="138"/>
      <c r="K7" s="138"/>
      <c r="L7"/>
      <c r="M7"/>
      <c r="N7"/>
      <c r="O7"/>
      <c r="P7"/>
    </row>
    <row r="8" spans="1:18" ht="12.75" x14ac:dyDescent="0.2">
      <c r="A8"/>
      <c r="B8"/>
      <c r="C8" s="134" t="s">
        <v>1341</v>
      </c>
      <c r="D8" s="139">
        <f>COVER!A13</f>
        <v>7016218046</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0</v>
      </c>
      <c r="I12" s="1163"/>
      <c r="J12" s="1163"/>
      <c r="K12" s="1164">
        <f>TRUNC((H12/H13*100000),5)/100000</f>
        <v>0</v>
      </c>
      <c r="L12" s="1165"/>
      <c r="M12" s="102" t="s">
        <v>1364</v>
      </c>
      <c r="N12" s="102"/>
      <c r="O12" s="1166">
        <v>0.35</v>
      </c>
      <c r="P12" s="154"/>
      <c r="Q12" s="154"/>
    </row>
    <row r="13" spans="1:18" s="156" customFormat="1" ht="11.25" x14ac:dyDescent="0.2">
      <c r="A13" s="154"/>
      <c r="B13" s="1160"/>
      <c r="C13" s="2212" t="s">
        <v>1638</v>
      </c>
      <c r="D13" s="2213"/>
      <c r="E13" s="154"/>
      <c r="F13" s="327" t="s">
        <v>930</v>
      </c>
      <c r="G13" s="1161"/>
      <c r="H13" s="1162">
        <f>SUM('Acct Summary 7-8'!C8+'Acct Summary 7-8'!D8+'Acct Summary 7-8'!F8+'Acct Summary 7-8'!I8)+H14</f>
        <v>1501815</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1501815</v>
      </c>
      <c r="I17" s="1163"/>
      <c r="J17" s="1169"/>
      <c r="K17" s="1164">
        <f>TRUNC((H17/H18*100000),5)/100000</f>
        <v>1</v>
      </c>
      <c r="L17" s="1165"/>
      <c r="M17" s="1125" t="s">
        <v>1392</v>
      </c>
      <c r="O17" s="1170" t="str">
        <f>IF(AND(O16="2", J20 &gt; 2),"1",IF(AND(O16 = "1", J20 &gt; 2),"2",IF(AND(O16="1", J20 &gt;1),"1","0")))</f>
        <v>0</v>
      </c>
      <c r="P17" s="154"/>
    </row>
    <row r="18" spans="1:18" s="156" customFormat="1" ht="11.25" x14ac:dyDescent="0.2">
      <c r="A18" s="154"/>
      <c r="B18" s="1160"/>
      <c r="C18" s="2212" t="s">
        <v>1630</v>
      </c>
      <c r="D18" s="2213"/>
      <c r="E18" s="154"/>
      <c r="F18" s="1148" t="s">
        <v>931</v>
      </c>
      <c r="G18" s="1161"/>
      <c r="H18" s="1162">
        <f>SUM('Acct Summary 7-8'!C8+'Acct Summary 7-8'!D8+'Acct Summary 7-8'!F8+'Acct Summary 7-8'!I8)+H19</f>
        <v>1501815</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209" t="s">
        <v>1766</v>
      </c>
      <c r="D24" s="2209"/>
      <c r="E24" s="154"/>
      <c r="F24" s="154" t="s">
        <v>524</v>
      </c>
      <c r="G24" s="1161"/>
      <c r="H24" s="1162">
        <f>SUM('Assets-Liab 5-6'!C4+'Assets-Liab 5-6'!D4+'Assets-Liab 5-6'!F4+'Assets-Liab 5-6'!I4+'Assets-Liab 5-6'!C5+'Assets-Liab 5-6'!D5+'Assets-Liab 5-6'!F5+'Assets-Liab 5-6'!I5)</f>
        <v>110089</v>
      </c>
      <c r="I24" s="685"/>
      <c r="J24" s="685"/>
      <c r="K24" s="1173">
        <f>TRUNC(((H24/H25*100000)/100000),2)</f>
        <v>26.38</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4171.7083300000004</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C27" sqref="C2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110089</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v>75182</v>
      </c>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185271</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0</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v>185271</v>
      </c>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185271</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c r="N40" s="695"/>
    </row>
    <row r="41" spans="1:14" ht="13.5" customHeight="1" thickBot="1" x14ac:dyDescent="0.25">
      <c r="A41" s="465" t="s">
        <v>760</v>
      </c>
      <c r="B41" s="456"/>
      <c r="C41" s="486">
        <f>(SUM(C34,C37,C38,C39))</f>
        <v>185271</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0</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E16" sqref="E1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1987</v>
      </c>
      <c r="B4" s="293">
        <v>1000</v>
      </c>
      <c r="C4" s="696">
        <f>'Revenues 9-14'!C109</f>
        <v>27270</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810766</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663779</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1501815</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1501815</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0</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318366</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1183449</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1501815</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1501815</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0</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9" t="s">
        <v>700</v>
      </c>
      <c r="B78" s="2220"/>
      <c r="C78" s="444">
        <f t="shared" ref="C78:K78" si="9">C20+C77</f>
        <v>0</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0</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0</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t="e">
        <f>C82/C81</f>
        <v>#DIV/0!</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disablePrompts="1"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6" activePane="bottomLeft" state="frozen"/>
      <selection activeCell="A2" sqref="A2"/>
      <selection pane="bottomLeft" activeCell="C135" sqref="C13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1970</v>
      </c>
      <c r="B1" s="76"/>
      <c r="C1" s="57" t="s">
        <v>504</v>
      </c>
      <c r="D1" s="57" t="s">
        <v>505</v>
      </c>
      <c r="E1" s="57" t="s">
        <v>506</v>
      </c>
      <c r="F1" s="57" t="s">
        <v>507</v>
      </c>
      <c r="G1" s="57" t="s">
        <v>508</v>
      </c>
      <c r="H1" s="57" t="s">
        <v>509</v>
      </c>
      <c r="I1" s="57" t="s">
        <v>510</v>
      </c>
      <c r="J1" s="57" t="s">
        <v>511</v>
      </c>
      <c r="K1" s="57" t="s">
        <v>875</v>
      </c>
    </row>
    <row r="2" spans="1:12" ht="36" x14ac:dyDescent="0.2">
      <c r="A2" s="22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3910</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3910</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v>23360</v>
      </c>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23360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27270</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1961</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810766</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810766</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23" t="s">
        <v>466</v>
      </c>
      <c r="B172" s="2224"/>
      <c r="C172" s="925">
        <f t="shared" ref="C172:K172" si="6">SUM(C131,C140,C144,C145:C149,C154,C155:C170,C171)</f>
        <v>810766</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810766</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5" t="s">
        <v>1962</v>
      </c>
      <c r="B175" s="2226"/>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31" t="s">
        <v>921</v>
      </c>
      <c r="B178" s="2232"/>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9" t="s">
        <v>1963</v>
      </c>
      <c r="B179" s="2230"/>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31" t="s">
        <v>922</v>
      </c>
      <c r="B184" s="2232"/>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9" t="s">
        <v>1964</v>
      </c>
      <c r="B185" s="2230"/>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663779</v>
      </c>
      <c r="D227" s="413"/>
      <c r="E227" s="434"/>
      <c r="F227" s="434"/>
      <c r="G227" s="413"/>
      <c r="H227" s="434"/>
      <c r="I227" s="434"/>
      <c r="J227" s="434"/>
      <c r="K227" s="434"/>
    </row>
    <row r="228" spans="1:11" ht="12.75" customHeight="1" thickBot="1" x14ac:dyDescent="0.25">
      <c r="A228" s="741" t="s">
        <v>1282</v>
      </c>
      <c r="B228" s="514"/>
      <c r="C228" s="485">
        <f>SUM(C226:C227)</f>
        <v>663779</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7" t="s">
        <v>1777</v>
      </c>
      <c r="B273" s="2228"/>
      <c r="C273" s="494">
        <f t="shared" ref="C273:H273" si="10">SUM(C191,C201,C211,C216,C224,C228,C229,C259:C272)</f>
        <v>663779</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663779</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1501815</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49" activePane="bottomLeft" state="frozen"/>
      <selection activeCell="A2" sqref="A2"/>
      <selection pane="bottomLeft" activeCell="K51" sqref="K51"/>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21"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3"/>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7" t="s">
        <v>338</v>
      </c>
      <c r="B3" s="2238"/>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c r="F13" s="413"/>
      <c r="G13" s="413"/>
      <c r="H13" s="413"/>
      <c r="I13" s="437"/>
      <c r="J13" s="437"/>
      <c r="K13" s="415">
        <f t="shared" si="0"/>
        <v>0</v>
      </c>
      <c r="L13" s="413"/>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0</v>
      </c>
      <c r="D33" s="416">
        <f t="shared" ref="D33:L33" si="1">SUM(D5:D32)</f>
        <v>0</v>
      </c>
      <c r="E33" s="416">
        <f t="shared" si="1"/>
        <v>0</v>
      </c>
      <c r="F33" s="416">
        <f t="shared" si="1"/>
        <v>0</v>
      </c>
      <c r="G33" s="416">
        <f t="shared" si="1"/>
        <v>0</v>
      </c>
      <c r="H33" s="416">
        <f t="shared" si="1"/>
        <v>0</v>
      </c>
      <c r="I33" s="416">
        <f t="shared" si="1"/>
        <v>0</v>
      </c>
      <c r="J33" s="416">
        <f t="shared" si="1"/>
        <v>0</v>
      </c>
      <c r="K33" s="416">
        <f t="shared" si="1"/>
        <v>0</v>
      </c>
      <c r="L33" s="416">
        <f t="shared" si="1"/>
        <v>0</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c r="D37" s="413"/>
      <c r="E37" s="413"/>
      <c r="F37" s="413"/>
      <c r="G37" s="413"/>
      <c r="H37" s="413"/>
      <c r="I37" s="437"/>
      <c r="J37" s="437"/>
      <c r="K37" s="415">
        <f t="shared" si="2"/>
        <v>0</v>
      </c>
      <c r="L37" s="413"/>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f>14763+30362+37108+28075</f>
        <v>110308</v>
      </c>
      <c r="D44" s="419">
        <f>6592+5395</f>
        <v>11987</v>
      </c>
      <c r="E44" s="419">
        <f>2286+42673+5564+5145+3645+3487+2614</f>
        <v>65414</v>
      </c>
      <c r="F44" s="419"/>
      <c r="G44" s="419"/>
      <c r="H44" s="419"/>
      <c r="I44" s="437"/>
      <c r="J44" s="437"/>
      <c r="K44" s="421">
        <f>SUM(C44:J44)</f>
        <v>187709</v>
      </c>
      <c r="L44" s="419">
        <f>186506</f>
        <v>186506</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110308</v>
      </c>
      <c r="D47" s="416">
        <f t="shared" ref="D47:K47" si="4">SUM(D44:D46)</f>
        <v>11987</v>
      </c>
      <c r="E47" s="416">
        <f t="shared" si="4"/>
        <v>65414</v>
      </c>
      <c r="F47" s="416">
        <f t="shared" si="4"/>
        <v>0</v>
      </c>
      <c r="G47" s="416">
        <f t="shared" si="4"/>
        <v>0</v>
      </c>
      <c r="H47" s="416">
        <f t="shared" si="4"/>
        <v>0</v>
      </c>
      <c r="I47" s="416">
        <f t="shared" si="4"/>
        <v>0</v>
      </c>
      <c r="J47" s="416">
        <f t="shared" si="4"/>
        <v>0</v>
      </c>
      <c r="K47" s="416">
        <f t="shared" si="4"/>
        <v>187709</v>
      </c>
      <c r="L47" s="416">
        <f>SUM(L44:L46)</f>
        <v>186506</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c r="D50" s="413"/>
      <c r="E50" s="413"/>
      <c r="F50" s="413"/>
      <c r="G50" s="413"/>
      <c r="H50" s="413"/>
      <c r="I50" s="437"/>
      <c r="J50" s="437"/>
      <c r="K50" s="421">
        <f>SUM(C50:J50)</f>
        <v>0</v>
      </c>
      <c r="L50" s="413"/>
    </row>
    <row r="51" spans="1:14" x14ac:dyDescent="0.2">
      <c r="A51" s="1815" t="s">
        <v>45</v>
      </c>
      <c r="B51" s="267">
        <v>2330</v>
      </c>
      <c r="C51" s="413">
        <f>72362</f>
        <v>72362</v>
      </c>
      <c r="D51" s="413">
        <f>10425+17898</f>
        <v>28323</v>
      </c>
      <c r="E51" s="413">
        <f>11550+15410+462+403+1277</f>
        <v>29102</v>
      </c>
      <c r="F51" s="413">
        <f>65+300</f>
        <v>365</v>
      </c>
      <c r="G51" s="413"/>
      <c r="H51" s="413">
        <v>505</v>
      </c>
      <c r="I51" s="437"/>
      <c r="J51" s="437"/>
      <c r="K51" s="421">
        <f>SUM(C51:J51)</f>
        <v>130657</v>
      </c>
      <c r="L51" s="413">
        <f>129753</f>
        <v>129753</v>
      </c>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72362</v>
      </c>
      <c r="D53" s="416">
        <f t="shared" ref="D53:L53" si="5">SUM(D49:D52)</f>
        <v>28323</v>
      </c>
      <c r="E53" s="416">
        <f t="shared" si="5"/>
        <v>29102</v>
      </c>
      <c r="F53" s="416">
        <f t="shared" si="5"/>
        <v>365</v>
      </c>
      <c r="G53" s="416">
        <f t="shared" si="5"/>
        <v>0</v>
      </c>
      <c r="H53" s="416">
        <f t="shared" si="5"/>
        <v>505</v>
      </c>
      <c r="I53" s="416">
        <f t="shared" si="5"/>
        <v>0</v>
      </c>
      <c r="J53" s="416">
        <f t="shared" si="5"/>
        <v>0</v>
      </c>
      <c r="K53" s="416">
        <f t="shared" si="5"/>
        <v>130657</v>
      </c>
      <c r="L53" s="416">
        <f t="shared" si="5"/>
        <v>129753</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c r="D60" s="413"/>
      <c r="E60" s="413"/>
      <c r="F60" s="413"/>
      <c r="G60" s="413"/>
      <c r="H60" s="413"/>
      <c r="I60" s="437"/>
      <c r="J60" s="437"/>
      <c r="K60" s="421">
        <f t="shared" si="7"/>
        <v>0</v>
      </c>
      <c r="L60" s="413"/>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0</v>
      </c>
      <c r="F65" s="416">
        <f t="shared" si="8"/>
        <v>0</v>
      </c>
      <c r="G65" s="416">
        <f t="shared" si="8"/>
        <v>0</v>
      </c>
      <c r="H65" s="416">
        <f t="shared" si="8"/>
        <v>0</v>
      </c>
      <c r="I65" s="416">
        <f t="shared" si="8"/>
        <v>0</v>
      </c>
      <c r="J65" s="416">
        <f t="shared" si="8"/>
        <v>0</v>
      </c>
      <c r="K65" s="416">
        <f t="shared" si="8"/>
        <v>0</v>
      </c>
      <c r="L65" s="416">
        <f t="shared" si="8"/>
        <v>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182670</v>
      </c>
      <c r="D74" s="426">
        <f t="shared" ref="D74:K74" si="10">SUM(D42,D47,D53,D57,D65,D72,D73)</f>
        <v>40310</v>
      </c>
      <c r="E74" s="426">
        <f t="shared" si="10"/>
        <v>94516</v>
      </c>
      <c r="F74" s="426">
        <f t="shared" si="10"/>
        <v>365</v>
      </c>
      <c r="G74" s="426">
        <f t="shared" si="10"/>
        <v>0</v>
      </c>
      <c r="H74" s="426">
        <f t="shared" si="10"/>
        <v>505</v>
      </c>
      <c r="I74" s="426">
        <f t="shared" si="10"/>
        <v>0</v>
      </c>
      <c r="J74" s="426">
        <f t="shared" si="10"/>
        <v>0</v>
      </c>
      <c r="K74" s="426">
        <f t="shared" si="10"/>
        <v>318366</v>
      </c>
      <c r="L74" s="426">
        <f>SUM(L42,L47,L53,L57,L65,L72,L73)</f>
        <v>316259</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c r="F83" s="414"/>
      <c r="G83" s="414"/>
      <c r="H83" s="413"/>
      <c r="I83" s="508"/>
      <c r="J83" s="508"/>
      <c r="K83" s="415">
        <f t="shared" si="11"/>
        <v>0</v>
      </c>
      <c r="L83" s="413"/>
    </row>
    <row r="84" spans="1:12" ht="13.5" thickBot="1" x14ac:dyDescent="0.25">
      <c r="A84" s="888" t="s">
        <v>1919</v>
      </c>
      <c r="B84" s="534">
        <v>4100</v>
      </c>
      <c r="C84" s="414"/>
      <c r="D84" s="414"/>
      <c r="E84" s="416">
        <f>SUM(E78:E83)</f>
        <v>0</v>
      </c>
      <c r="F84" s="414"/>
      <c r="G84" s="414"/>
      <c r="H84" s="416">
        <f>SUM(H78:H83)</f>
        <v>0</v>
      </c>
      <c r="I84" s="508"/>
      <c r="J84" s="508"/>
      <c r="K84" s="416">
        <f>SUM(K78:K83)</f>
        <v>0</v>
      </c>
      <c r="L84" s="416">
        <f>SUM(L78:L83)</f>
        <v>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v>1183449</v>
      </c>
      <c r="I96" s="508"/>
      <c r="J96" s="508"/>
      <c r="K96" s="521">
        <f t="shared" si="12"/>
        <v>1183449</v>
      </c>
      <c r="L96" s="443">
        <f>1155473</f>
        <v>1155473</v>
      </c>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1183449</v>
      </c>
      <c r="I100" s="508"/>
      <c r="J100" s="508"/>
      <c r="K100" s="521">
        <f>SUM(K93:K99)</f>
        <v>1183449</v>
      </c>
      <c r="L100" s="521">
        <f>SUM(L93:L99)</f>
        <v>1155473</v>
      </c>
    </row>
    <row r="101" spans="1:14" ht="12.75" customHeight="1" thickTop="1" thickBot="1" x14ac:dyDescent="0.25">
      <c r="A101" s="1823"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0</v>
      </c>
      <c r="F102" s="414"/>
      <c r="G102" s="414"/>
      <c r="H102" s="426">
        <f>SUM(H84,H92,H100,H101)</f>
        <v>1183449</v>
      </c>
      <c r="I102" s="508"/>
      <c r="J102" s="508"/>
      <c r="K102" s="426">
        <f>SUM(K84,K92,K100,K101)</f>
        <v>1183449</v>
      </c>
      <c r="L102" s="426">
        <f>SUM(L84,L92,L100,L101)</f>
        <v>1155473</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182670</v>
      </c>
      <c r="D114" s="416">
        <f t="shared" ref="D114:K114" si="13">SUM(D33,D74,D75,D102,D112,D113)</f>
        <v>40310</v>
      </c>
      <c r="E114" s="416">
        <f t="shared" si="13"/>
        <v>94516</v>
      </c>
      <c r="F114" s="416">
        <f t="shared" si="13"/>
        <v>365</v>
      </c>
      <c r="G114" s="416">
        <f t="shared" si="13"/>
        <v>0</v>
      </c>
      <c r="H114" s="416">
        <f>SUM(H33,H74,H75,H102,H112,H113)</f>
        <v>1183954</v>
      </c>
      <c r="I114" s="416">
        <f t="shared" si="13"/>
        <v>0</v>
      </c>
      <c r="J114" s="416">
        <f t="shared" si="13"/>
        <v>0</v>
      </c>
      <c r="K114" s="416">
        <f t="shared" si="13"/>
        <v>1501815</v>
      </c>
      <c r="L114" s="416">
        <f>SUM(L33,L74,L75,L102,L112,L113)</f>
        <v>1471732</v>
      </c>
    </row>
    <row r="115" spans="1:14" ht="23.25" thickTop="1" x14ac:dyDescent="0.2">
      <c r="A115" s="1827" t="s">
        <v>1177</v>
      </c>
      <c r="B115" s="893"/>
      <c r="C115" s="417"/>
      <c r="D115" s="417"/>
      <c r="E115" s="417"/>
      <c r="F115" s="417"/>
      <c r="G115" s="417"/>
      <c r="H115" s="417"/>
      <c r="I115" s="417"/>
      <c r="J115" s="417"/>
      <c r="K115" s="441">
        <f>'Revenues 9-14'!C275-'Expenditures 15-22'!K114</f>
        <v>0</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5" t="s">
        <v>337</v>
      </c>
      <c r="B117" s="2236"/>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6" t="s">
        <v>724</v>
      </c>
      <c r="B150" s="2247"/>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42" t="s">
        <v>1403</v>
      </c>
      <c r="B151" s="2243"/>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5" t="s">
        <v>725</v>
      </c>
      <c r="B153" s="2094"/>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9" t="s">
        <v>1141</v>
      </c>
      <c r="B207" s="2250"/>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6" t="s">
        <v>595</v>
      </c>
      <c r="B288" s="2248"/>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5" t="s">
        <v>150</v>
      </c>
      <c r="B291" s="2239"/>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4" t="s">
        <v>317</v>
      </c>
      <c r="B305" s="2245"/>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40" t="s">
        <v>1177</v>
      </c>
      <c r="B306" s="2241"/>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51" t="s">
        <v>156</v>
      </c>
      <c r="B308" s="2252"/>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53" t="s">
        <v>1071</v>
      </c>
      <c r="B310" s="2252"/>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42" t="s">
        <v>1177</v>
      </c>
      <c r="B332" s="2243"/>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4" t="s">
        <v>1142</v>
      </c>
      <c r="B334" s="2094"/>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E1"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9" t="str">
        <f>"District's Accounting Basis is " &amp;AUDITCHECK!D29</f>
        <v xml:space="preserve">District's Accounting Basis is ACCRUAL </v>
      </c>
      <c r="B1" s="2260"/>
      <c r="C1" s="940" t="s">
        <v>1314</v>
      </c>
      <c r="D1" s="2254" t="s">
        <v>1315</v>
      </c>
      <c r="E1" s="2255"/>
      <c r="F1" s="2255"/>
      <c r="G1" s="2255"/>
      <c r="H1" s="2255"/>
      <c r="I1" s="2255"/>
      <c r="J1" s="2255"/>
      <c r="K1" s="2255"/>
      <c r="L1" s="2256"/>
      <c r="M1" s="2257" t="s">
        <v>214</v>
      </c>
      <c r="N1" s="2258"/>
    </row>
    <row r="2" spans="1:16" ht="13.5" customHeight="1" x14ac:dyDescent="0.2">
      <c r="A2" s="2261"/>
      <c r="B2" s="2262"/>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4" t="s">
        <v>1969</v>
      </c>
      <c r="B2" s="836" t="s">
        <v>1935</v>
      </c>
      <c r="C2" s="1085" t="s">
        <v>1936</v>
      </c>
      <c r="D2" s="1085" t="s">
        <v>1937</v>
      </c>
      <c r="E2" s="1085" t="s">
        <v>1938</v>
      </c>
      <c r="F2" s="1085" t="s">
        <v>1939</v>
      </c>
    </row>
    <row r="3" spans="1:6" ht="12" customHeight="1" x14ac:dyDescent="0.2">
      <c r="A3" s="2275"/>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8"/>
    </row>
    <row r="2" spans="1:7" ht="33.75" customHeight="1" x14ac:dyDescent="0.2">
      <c r="A2" s="2289" t="s">
        <v>1971</v>
      </c>
      <c r="B2" s="2290"/>
      <c r="C2" s="1627" t="s">
        <v>1940</v>
      </c>
      <c r="D2" s="1627" t="s">
        <v>1941</v>
      </c>
      <c r="E2" s="1627" t="s">
        <v>1942</v>
      </c>
      <c r="F2" s="1627" t="s">
        <v>1943</v>
      </c>
    </row>
    <row r="3" spans="1:7" ht="23.25" customHeight="1" x14ac:dyDescent="0.2">
      <c r="A3" s="2295" t="s">
        <v>1328</v>
      </c>
      <c r="B3" s="2296"/>
      <c r="C3" s="2282"/>
      <c r="D3" s="2283"/>
      <c r="E3" s="2283"/>
      <c r="F3" s="2284"/>
    </row>
    <row r="4" spans="1:7" ht="12.75" customHeight="1" thickBot="1" x14ac:dyDescent="0.25">
      <c r="A4" s="2278" t="s">
        <v>734</v>
      </c>
      <c r="B4" s="2291"/>
      <c r="C4" s="928"/>
      <c r="D4" s="928"/>
      <c r="E4" s="928"/>
      <c r="F4" s="1602">
        <f>SUM(C4+D4)-E4</f>
        <v>0</v>
      </c>
    </row>
    <row r="5" spans="1:7" ht="13.5" thickTop="1" x14ac:dyDescent="0.2">
      <c r="A5" s="2292" t="s">
        <v>1324</v>
      </c>
      <c r="B5" s="2277"/>
      <c r="C5" s="2285"/>
      <c r="D5" s="2286"/>
      <c r="E5" s="2286"/>
      <c r="F5" s="2287"/>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93" t="s">
        <v>735</v>
      </c>
      <c r="B15" s="2294"/>
      <c r="C15" s="1602">
        <f>SUM(C6:C14)</f>
        <v>0</v>
      </c>
      <c r="D15" s="1602">
        <f>SUM(D6:D14)</f>
        <v>0</v>
      </c>
      <c r="E15" s="1602">
        <f>SUM(E6:E14)</f>
        <v>0</v>
      </c>
      <c r="F15" s="1602">
        <f>SUM(F6:F14)</f>
        <v>0</v>
      </c>
      <c r="G15" s="686"/>
    </row>
    <row r="16" spans="1:7" s="56" customFormat="1" ht="13.5" thickTop="1" x14ac:dyDescent="0.2">
      <c r="A16" s="2288" t="s">
        <v>1325</v>
      </c>
      <c r="B16" s="2277"/>
      <c r="C16" s="2285"/>
      <c r="D16" s="2286"/>
      <c r="E16" s="2286"/>
      <c r="F16" s="2287"/>
    </row>
    <row r="17" spans="1:11" ht="12.75" customHeight="1" thickBot="1" x14ac:dyDescent="0.25">
      <c r="A17" s="2303" t="s">
        <v>67</v>
      </c>
      <c r="B17" s="2304"/>
      <c r="C17" s="1603"/>
      <c r="D17" s="513"/>
      <c r="E17" s="1603"/>
      <c r="F17" s="1602">
        <f>SUM(C17+D17)-E17</f>
        <v>0</v>
      </c>
    </row>
    <row r="18" spans="1:11" ht="12.75" customHeight="1" thickTop="1" thickBot="1" x14ac:dyDescent="0.25">
      <c r="A18" s="2303" t="s">
        <v>7</v>
      </c>
      <c r="B18" s="2304"/>
      <c r="C18" s="1603"/>
      <c r="D18" s="513"/>
      <c r="E18" s="1603"/>
      <c r="F18" s="1602">
        <f>SUM(C18+D18)-E18</f>
        <v>0</v>
      </c>
    </row>
    <row r="19" spans="1:11" ht="12.75" customHeight="1" thickTop="1" thickBot="1" x14ac:dyDescent="0.25">
      <c r="A19" s="2303" t="s">
        <v>454</v>
      </c>
      <c r="B19" s="2304"/>
      <c r="C19" s="1603"/>
      <c r="D19" s="513"/>
      <c r="E19" s="1603"/>
      <c r="F19" s="1602">
        <f>SUM(C19+D19)-E19</f>
        <v>0</v>
      </c>
    </row>
    <row r="20" spans="1:11" ht="12.75" customHeight="1" thickTop="1" thickBot="1" x14ac:dyDescent="0.25">
      <c r="A20" s="2305" t="s">
        <v>527</v>
      </c>
      <c r="B20" s="2306"/>
      <c r="C20" s="1603"/>
      <c r="D20" s="513"/>
      <c r="E20" s="1603"/>
      <c r="F20" s="1602">
        <f>SUM(C20+D20)-E20</f>
        <v>0</v>
      </c>
    </row>
    <row r="21" spans="1:11" ht="14.25" thickTop="1" thickBot="1" x14ac:dyDescent="0.25">
      <c r="A21" s="2278" t="s">
        <v>736</v>
      </c>
      <c r="B21" s="2294"/>
      <c r="C21" s="1602">
        <f>SUM(C17:C20)</f>
        <v>0</v>
      </c>
      <c r="D21" s="1602">
        <f>SUM(D17:D20)</f>
        <v>0</v>
      </c>
      <c r="E21" s="1602">
        <f>SUM(E17:E20)</f>
        <v>0</v>
      </c>
      <c r="F21" s="1602">
        <f>SUM(F17:F20)</f>
        <v>0</v>
      </c>
      <c r="G21" s="686"/>
    </row>
    <row r="22" spans="1:11" ht="13.5" thickTop="1" x14ac:dyDescent="0.2">
      <c r="A22" s="2307" t="s">
        <v>1326</v>
      </c>
      <c r="B22" s="2277"/>
      <c r="C22" s="2285"/>
      <c r="D22" s="2286"/>
      <c r="E22" s="2286"/>
      <c r="F22" s="2287"/>
    </row>
    <row r="23" spans="1:11" ht="23.25" customHeight="1" thickBot="1" x14ac:dyDescent="0.25">
      <c r="A23" s="2278" t="s">
        <v>737</v>
      </c>
      <c r="B23" s="2294"/>
      <c r="C23" s="928"/>
      <c r="D23" s="928"/>
      <c r="E23" s="928"/>
      <c r="F23" s="1602">
        <f>SUM(C23+D23)-E23</f>
        <v>0</v>
      </c>
      <c r="G23" s="686"/>
    </row>
    <row r="24" spans="1:11" ht="13.5" thickTop="1" x14ac:dyDescent="0.2">
      <c r="A24" s="2307" t="s">
        <v>1327</v>
      </c>
      <c r="B24" s="2277"/>
      <c r="C24" s="2285"/>
      <c r="D24" s="2286"/>
      <c r="E24" s="2286"/>
      <c r="F24" s="2287"/>
    </row>
    <row r="25" spans="1:11" ht="13.5" thickBot="1" x14ac:dyDescent="0.25">
      <c r="A25" s="2278" t="s">
        <v>738</v>
      </c>
      <c r="B25" s="2310"/>
      <c r="C25" s="928"/>
      <c r="D25" s="928"/>
      <c r="E25" s="928"/>
      <c r="F25" s="1602">
        <f>SUM(C25+D25)-E25</f>
        <v>0</v>
      </c>
      <c r="G25" s="686"/>
    </row>
    <row r="26" spans="1:11" ht="13.5" thickTop="1" x14ac:dyDescent="0.2">
      <c r="A26" s="2276" t="s">
        <v>762</v>
      </c>
      <c r="B26" s="2277"/>
      <c r="C26" s="1604"/>
      <c r="D26" s="1604"/>
      <c r="E26" s="1604"/>
      <c r="F26" s="1605"/>
    </row>
    <row r="27" spans="1:11" ht="13.5" thickBot="1" x14ac:dyDescent="0.25">
      <c r="A27" s="2278" t="s">
        <v>1260</v>
      </c>
      <c r="B27" s="2279"/>
      <c r="C27" s="513"/>
      <c r="D27" s="513"/>
      <c r="E27" s="513"/>
      <c r="F27" s="1602">
        <f>SUM(C27+D27)-E27</f>
        <v>0</v>
      </c>
      <c r="G27" s="686"/>
    </row>
    <row r="28" spans="1:11" ht="7.5" customHeight="1" thickTop="1" x14ac:dyDescent="0.2">
      <c r="A28" s="549"/>
    </row>
    <row r="29" spans="1:11" ht="23.25" customHeight="1" x14ac:dyDescent="0.2">
      <c r="A29" s="2308" t="s">
        <v>685</v>
      </c>
      <c r="B29" s="2309"/>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7" t="s">
        <v>687</v>
      </c>
      <c r="C52" s="2298"/>
      <c r="D52" s="2298"/>
      <c r="E52" s="124" t="s">
        <v>1011</v>
      </c>
      <c r="F52" s="2299"/>
      <c r="G52" s="2300"/>
      <c r="H52" s="118"/>
      <c r="I52" s="118"/>
      <c r="J52" s="121"/>
    </row>
    <row r="53" spans="1:11" ht="11.25" customHeight="1" x14ac:dyDescent="0.2">
      <c r="A53" s="754" t="s">
        <v>1086</v>
      </c>
      <c r="B53" s="125" t="s">
        <v>1127</v>
      </c>
      <c r="C53" s="121"/>
      <c r="D53" s="117"/>
      <c r="E53" s="124" t="s">
        <v>587</v>
      </c>
      <c r="F53" s="2301"/>
      <c r="G53" s="2302"/>
      <c r="H53" s="118"/>
      <c r="I53" s="118"/>
      <c r="J53" s="121"/>
    </row>
    <row r="54" spans="1:11" ht="11.25" customHeight="1" x14ac:dyDescent="0.2">
      <c r="A54" s="755" t="s">
        <v>1087</v>
      </c>
      <c r="B54" s="123" t="s">
        <v>1128</v>
      </c>
      <c r="C54" s="121"/>
      <c r="D54" s="117"/>
      <c r="E54" s="124" t="s">
        <v>588</v>
      </c>
      <c r="F54" s="2301"/>
      <c r="G54" s="230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8" t="s">
        <v>1023</v>
      </c>
      <c r="B1" s="2329"/>
      <c r="C1" s="2329"/>
      <c r="D1" s="2329"/>
      <c r="E1" s="2329"/>
      <c r="F1" s="2329"/>
      <c r="G1" s="2330"/>
      <c r="H1" s="1240"/>
      <c r="I1" s="760"/>
      <c r="J1" s="759"/>
    </row>
    <row r="2" spans="1:11" ht="36.75" x14ac:dyDescent="0.2">
      <c r="A2" s="2314" t="s">
        <v>1972</v>
      </c>
      <c r="B2" s="2315"/>
      <c r="C2" s="2315"/>
      <c r="D2" s="2315"/>
      <c r="E2" s="2316"/>
      <c r="F2" s="1887" t="s">
        <v>1077</v>
      </c>
      <c r="G2" s="1888" t="s">
        <v>101</v>
      </c>
      <c r="H2" s="1888" t="s">
        <v>479</v>
      </c>
      <c r="I2" s="1888" t="s">
        <v>1379</v>
      </c>
      <c r="J2" s="1888" t="s">
        <v>1022</v>
      </c>
      <c r="K2" s="1888" t="s">
        <v>145</v>
      </c>
    </row>
    <row r="3" spans="1:11" x14ac:dyDescent="0.2">
      <c r="A3" s="2317" t="s">
        <v>1946</v>
      </c>
      <c r="B3" s="2318"/>
      <c r="C3" s="2318"/>
      <c r="D3" s="2318"/>
      <c r="E3" s="2319"/>
      <c r="F3" s="256"/>
      <c r="G3" s="564"/>
      <c r="H3" s="564"/>
      <c r="I3" s="564"/>
      <c r="J3" s="1217"/>
      <c r="K3" s="1217"/>
    </row>
    <row r="4" spans="1:11" x14ac:dyDescent="0.2">
      <c r="A4" s="2320" t="s">
        <v>434</v>
      </c>
      <c r="B4" s="2321"/>
      <c r="C4" s="2321"/>
      <c r="D4" s="2321"/>
      <c r="E4" s="2298"/>
      <c r="F4" s="551"/>
      <c r="G4" s="572"/>
      <c r="H4" s="571"/>
      <c r="I4" s="572"/>
      <c r="J4" s="1195"/>
      <c r="K4" s="1195"/>
    </row>
    <row r="5" spans="1:11" ht="13.5" customHeight="1" x14ac:dyDescent="0.2">
      <c r="A5" s="2331" t="s">
        <v>1259</v>
      </c>
      <c r="B5" s="2332"/>
      <c r="C5" s="2332"/>
      <c r="D5" s="2332"/>
      <c r="E5" s="2333"/>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34" t="s">
        <v>1908</v>
      </c>
      <c r="B10" s="2311"/>
      <c r="C10" s="2311"/>
      <c r="D10" s="2311"/>
      <c r="E10" s="2335"/>
      <c r="F10" s="1283" t="s">
        <v>1030</v>
      </c>
      <c r="G10" s="569"/>
      <c r="H10" s="1284"/>
      <c r="I10" s="564"/>
      <c r="J10" s="1217"/>
      <c r="K10" s="1217"/>
    </row>
    <row r="11" spans="1:11" x14ac:dyDescent="0.2">
      <c r="A11" s="2331" t="s">
        <v>167</v>
      </c>
      <c r="B11" s="2332"/>
      <c r="C11" s="2332"/>
      <c r="D11" s="2332"/>
      <c r="E11" s="2333"/>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2" t="s">
        <v>435</v>
      </c>
      <c r="B13" s="2323"/>
      <c r="C13" s="2323"/>
      <c r="D13" s="2323"/>
      <c r="E13" s="2324"/>
      <c r="F13" s="1152"/>
      <c r="G13" s="566"/>
      <c r="H13" s="567"/>
      <c r="I13" s="568"/>
      <c r="J13" s="568"/>
      <c r="K13" s="568"/>
    </row>
    <row r="14" spans="1:11" x14ac:dyDescent="0.2">
      <c r="A14" s="2339" t="s">
        <v>535</v>
      </c>
      <c r="B14" s="2339"/>
      <c r="C14" s="2339"/>
      <c r="D14" s="2339"/>
      <c r="E14" s="2340"/>
      <c r="F14" s="258" t="s">
        <v>1020</v>
      </c>
      <c r="G14" s="569"/>
      <c r="H14" s="564"/>
      <c r="I14" s="570"/>
      <c r="J14" s="1185"/>
      <c r="K14" s="1217"/>
    </row>
    <row r="15" spans="1:11" x14ac:dyDescent="0.2">
      <c r="A15" s="2332" t="s">
        <v>5</v>
      </c>
      <c r="B15" s="2332"/>
      <c r="C15" s="2332"/>
      <c r="D15" s="2332"/>
      <c r="E15" s="2333"/>
      <c r="F15" s="258" t="s">
        <v>1021</v>
      </c>
      <c r="G15" s="570"/>
      <c r="H15" s="564"/>
      <c r="I15" s="564"/>
      <c r="J15" s="1217"/>
      <c r="K15" s="1217"/>
    </row>
    <row r="16" spans="1:11" ht="12.75" customHeight="1" x14ac:dyDescent="0.2">
      <c r="A16" s="2332" t="s">
        <v>339</v>
      </c>
      <c r="B16" s="2332"/>
      <c r="C16" s="2332"/>
      <c r="D16" s="2332"/>
      <c r="E16" s="2333"/>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5" t="s">
        <v>433</v>
      </c>
      <c r="B18" s="2326"/>
      <c r="C18" s="2326"/>
      <c r="D18" s="2326"/>
      <c r="E18" s="2327"/>
      <c r="F18" s="258" t="s">
        <v>1107</v>
      </c>
      <c r="G18" s="569"/>
      <c r="H18" s="569"/>
      <c r="I18" s="569"/>
      <c r="J18" s="1217"/>
      <c r="K18" s="1203"/>
    </row>
    <row r="19" spans="1:11" ht="23.25" customHeight="1" x14ac:dyDescent="0.2">
      <c r="A19" s="2332" t="s">
        <v>490</v>
      </c>
      <c r="B19" s="2342"/>
      <c r="C19" s="2342"/>
      <c r="D19" s="2342"/>
      <c r="E19" s="2333"/>
      <c r="F19" s="258" t="s">
        <v>1108</v>
      </c>
      <c r="G19" s="569"/>
      <c r="H19" s="569"/>
      <c r="I19" s="569"/>
      <c r="J19" s="1217"/>
      <c r="K19" s="1203"/>
    </row>
    <row r="20" spans="1:11" ht="12.75" customHeight="1" x14ac:dyDescent="0.2">
      <c r="A20" s="2343" t="s">
        <v>1907</v>
      </c>
      <c r="B20" s="2344"/>
      <c r="C20" s="2344"/>
      <c r="D20" s="2344"/>
      <c r="E20" s="2345"/>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1" t="s">
        <v>1909</v>
      </c>
      <c r="B22" s="2311"/>
      <c r="C22" s="2311"/>
      <c r="D22" s="2311"/>
      <c r="E22" s="2341"/>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6"/>
      <c r="I31" s="2337"/>
      <c r="J31" s="2337"/>
      <c r="K31" s="2337"/>
    </row>
    <row r="32" spans="1:11" x14ac:dyDescent="0.2">
      <c r="A32" s="59"/>
      <c r="B32" s="9"/>
      <c r="C32" s="9"/>
      <c r="D32" s="9"/>
      <c r="E32" s="553"/>
      <c r="F32" s="1158" t="s">
        <v>639</v>
      </c>
      <c r="G32" s="573"/>
      <c r="H32" s="2338"/>
      <c r="I32" s="2337"/>
      <c r="J32" s="2337"/>
      <c r="K32" s="2337"/>
    </row>
    <row r="33" spans="1:11" ht="9.75" customHeight="1" x14ac:dyDescent="0.2">
      <c r="A33" s="1789" t="s">
        <v>1906</v>
      </c>
      <c r="B33" s="113"/>
      <c r="C33" s="113"/>
      <c r="D33" s="113"/>
      <c r="E33" s="113"/>
      <c r="F33" s="113"/>
      <c r="G33" s="574"/>
      <c r="H33" s="2338"/>
      <c r="I33" s="2337"/>
      <c r="J33" s="2337"/>
      <c r="K33" s="2337"/>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1" t="s">
        <v>640</v>
      </c>
      <c r="B41" s="2312"/>
      <c r="C41" s="2312"/>
      <c r="D41" s="2312"/>
      <c r="E41" s="2312"/>
      <c r="F41" s="2313"/>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6"/>
      <c r="K1" s="2347"/>
      <c r="L1" s="2347"/>
    </row>
    <row r="2" spans="1:14" ht="48" customHeight="1" x14ac:dyDescent="0.2">
      <c r="A2" s="1880"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c r="D12" s="644"/>
      <c r="E12" s="644"/>
      <c r="F12" s="1068">
        <f>(C12+D12)-E12</f>
        <v>0</v>
      </c>
      <c r="G12" s="640">
        <v>10</v>
      </c>
      <c r="H12" s="576"/>
      <c r="I12" s="576"/>
      <c r="J12" s="576"/>
      <c r="K12" s="1067">
        <f>(H12+I12)-J12</f>
        <v>0</v>
      </c>
      <c r="L12" s="1067">
        <f>F12-K12</f>
        <v>0</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0</v>
      </c>
      <c r="D16" s="646">
        <f>SUM(D3,D5:D6,D8:D10,D12:D15)</f>
        <v>0</v>
      </c>
      <c r="E16" s="646">
        <f>SUM(E3,E5:E6,E8:E10,E12:E15)</f>
        <v>0</v>
      </c>
      <c r="F16" s="646">
        <f>SUM(F3,F5:F6,F8:F10,F12:F15)</f>
        <v>0</v>
      </c>
      <c r="G16" s="640"/>
      <c r="H16" s="646">
        <f>SUM(H3,H6,H8:H10,H12:H14,)</f>
        <v>0</v>
      </c>
      <c r="I16" s="646">
        <f>SUM(I3,I6,I8:I10,I12:I14,)</f>
        <v>0</v>
      </c>
      <c r="J16" s="646">
        <f>SUM(J3,J6,J8:J10,J12:J14,)</f>
        <v>0</v>
      </c>
      <c r="K16" s="1068">
        <f>(H16+I16)-J16</f>
        <v>0</v>
      </c>
      <c r="L16" s="1068">
        <f>F16-K16</f>
        <v>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32"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1978</v>
      </c>
      <c r="B1" s="2352"/>
      <c r="C1" s="2352"/>
      <c r="D1" s="2352"/>
      <c r="E1" s="2352"/>
      <c r="F1" s="2353"/>
      <c r="G1" s="941"/>
    </row>
    <row r="2" spans="1:7" ht="13.5" thickBot="1" x14ac:dyDescent="0.25">
      <c r="A2" s="2354" t="s">
        <v>567</v>
      </c>
      <c r="B2" s="2355"/>
      <c r="C2" s="2355"/>
      <c r="D2" s="2355"/>
      <c r="E2" s="2355"/>
      <c r="F2" s="2356"/>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7"/>
      <c r="B5" s="2358"/>
      <c r="C5" s="2358"/>
      <c r="D5" s="2358"/>
      <c r="E5" s="2358"/>
      <c r="F5" s="2358"/>
    </row>
    <row r="6" spans="1:7" ht="13.5" customHeight="1" thickBot="1" x14ac:dyDescent="0.25">
      <c r="A6" s="2348" t="s">
        <v>1316</v>
      </c>
      <c r="B6" s="2349"/>
      <c r="C6" s="2349"/>
      <c r="D6" s="2349"/>
      <c r="E6" s="2349"/>
      <c r="F6" s="2350"/>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1501815</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1501815</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1183449</v>
      </c>
      <c r="G53" s="358"/>
    </row>
    <row r="54" spans="1:7" ht="12" customHeight="1" x14ac:dyDescent="0.2">
      <c r="A54" s="360" t="s">
        <v>538</v>
      </c>
      <c r="B54" s="360" t="s">
        <v>1884</v>
      </c>
      <c r="C54" s="966" t="s">
        <v>1160</v>
      </c>
      <c r="D54" s="962" t="s">
        <v>1302</v>
      </c>
      <c r="E54" s="580"/>
      <c r="F54" s="1109">
        <f>'Expenditures 15-22'!G114</f>
        <v>0</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1183449</v>
      </c>
      <c r="G75" s="358"/>
    </row>
    <row r="76" spans="1:8" s="972" customFormat="1" ht="12" customHeight="1" thickTop="1" thickBot="1" x14ac:dyDescent="0.25">
      <c r="A76" s="586"/>
      <c r="B76" s="584"/>
      <c r="C76" s="585"/>
      <c r="D76" s="971" t="s">
        <v>1858</v>
      </c>
      <c r="E76" s="596"/>
      <c r="F76" s="1115">
        <f>(F14-F75)</f>
        <v>318366</v>
      </c>
      <c r="G76" s="360"/>
    </row>
    <row r="77" spans="1:8" s="972" customFormat="1" ht="12" customHeight="1" thickTop="1" x14ac:dyDescent="0.2">
      <c r="A77" s="587"/>
      <c r="B77" s="584"/>
      <c r="C77" s="585"/>
      <c r="D77" s="971" t="s">
        <v>1948</v>
      </c>
      <c r="E77" s="596"/>
      <c r="F77" s="1623">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8" t="s">
        <v>1317</v>
      </c>
      <c r="B80" s="2349"/>
      <c r="C80" s="2349"/>
      <c r="D80" s="2349"/>
      <c r="E80" s="2349"/>
      <c r="F80" s="2350"/>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23360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810766</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663779</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1497905</v>
      </c>
    </row>
    <row r="176" spans="1:7" ht="12" customHeight="1" x14ac:dyDescent="0.2">
      <c r="A176" s="589"/>
      <c r="B176" s="590"/>
      <c r="C176" s="591"/>
      <c r="D176" s="1003" t="s">
        <v>1925</v>
      </c>
      <c r="E176" s="1057"/>
      <c r="F176" s="1119">
        <f>'PCTC-OEPP 28-29'!F76-F175</f>
        <v>-1179539</v>
      </c>
    </row>
    <row r="177" spans="1:7" ht="12" customHeight="1" x14ac:dyDescent="0.2">
      <c r="A177" s="589"/>
      <c r="B177" s="590"/>
      <c r="C177" s="591"/>
      <c r="D177" s="1003" t="s">
        <v>798</v>
      </c>
      <c r="E177" s="1057"/>
      <c r="F177" s="1119">
        <f>'Cap Outlay Deprec 27'!I18</f>
        <v>0</v>
      </c>
    </row>
    <row r="178" spans="1:7" ht="12" customHeight="1" x14ac:dyDescent="0.2">
      <c r="A178" s="589"/>
      <c r="B178" s="590"/>
      <c r="C178" s="591"/>
      <c r="D178" s="1003" t="s">
        <v>1927</v>
      </c>
      <c r="E178" s="1057"/>
      <c r="F178" s="1119">
        <f>F176+F177</f>
        <v>-1179539</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2070</v>
      </c>
      <c r="E180" s="1057" t="s">
        <v>2071</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9" t="s">
        <v>1689</v>
      </c>
      <c r="B5" s="2360"/>
      <c r="C5" s="2360"/>
      <c r="D5" s="2360"/>
      <c r="E5" s="2360"/>
      <c r="F5" s="2360"/>
      <c r="G5" s="2361"/>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4" t="s">
        <v>2060</v>
      </c>
      <c r="B11" s="2365"/>
      <c r="C11" s="2365"/>
      <c r="D11" s="2304"/>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0</v>
      </c>
      <c r="F19" s="772"/>
      <c r="G19" s="774">
        <f>'Expenditures 15-22'!K33-SUM('Expenditures 15-22'!G33,'Expenditures 15-22'!I33)+'Expenditures 15-22'!D223</f>
        <v>0</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0</v>
      </c>
      <c r="F21" s="772"/>
      <c r="G21" s="774">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1" t="s">
        <v>663</v>
      </c>
      <c r="B22" s="767"/>
      <c r="C22" s="766">
        <v>2200</v>
      </c>
      <c r="D22" s="772"/>
      <c r="E22" s="773">
        <f>'Expenditures 15-22'!K47-SUM('Expenditures 15-22'!G47,'Expenditures 15-22'!I47)+'Expenditures 15-22'!D237</f>
        <v>187709</v>
      </c>
      <c r="F22" s="772"/>
      <c r="G22" s="774">
        <f>'Expenditures 15-22'!K47-SUM('Expenditures 15-22'!G47,'Expenditures 15-22'!I47)+'Expenditures 15-22'!D237</f>
        <v>187709</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130657</v>
      </c>
      <c r="F23" s="772"/>
      <c r="G23" s="773">
        <f>'Expenditures 15-22'!K53-SUM('Expenditures 15-22'!G53,'Expenditures 15-22'!I53)+'Expenditures 15-22'!D251+'Expenditures 15-22'!K323-SUM('Expenditures 15-22'!G323,'Expenditures 15-22'!I323)</f>
        <v>130657</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0</v>
      </c>
      <c r="E27" s="773">
        <f>E8</f>
        <v>0</v>
      </c>
      <c r="F27" s="773">
        <f>'Expenditures 15-22'!K60-SUM('Expenditures 15-22'!G60,'Expenditures 15-22'!I60)+'Expenditures 15-22'!D258-E8</f>
        <v>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0</v>
      </c>
      <c r="F28" s="776">
        <f>'Expenditures 15-22'!K61-SUM('Expenditures 15-22'!G61,'Expenditures 15-22'!I61)+'Expenditures 15-22'!K124-SUM('Expenditures 15-22'!G124,'Expenditures 15-22'!I124)+'Expenditures 15-22'!D260-E9</f>
        <v>0</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0</v>
      </c>
      <c r="E40" s="776">
        <f>SUM(E19:E39)</f>
        <v>318366</v>
      </c>
      <c r="F40" s="776">
        <f>SUM(F19:F39)</f>
        <v>0</v>
      </c>
      <c r="G40" s="776">
        <f>SUM(G19:G39)</f>
        <v>318366</v>
      </c>
    </row>
    <row r="41" spans="1:7" x14ac:dyDescent="0.2">
      <c r="A41" s="287"/>
      <c r="B41" s="216"/>
      <c r="C41" s="288"/>
      <c r="D41" s="2362" t="s">
        <v>615</v>
      </c>
      <c r="E41" s="2363"/>
      <c r="F41" s="780" t="s">
        <v>616</v>
      </c>
      <c r="G41" s="787"/>
    </row>
    <row r="42" spans="1:7" ht="12" customHeight="1" x14ac:dyDescent="0.2">
      <c r="A42" s="287"/>
      <c r="B42" s="216"/>
      <c r="C42" s="288"/>
      <c r="D42" s="781" t="s">
        <v>562</v>
      </c>
      <c r="E42" s="777">
        <f>D40</f>
        <v>0</v>
      </c>
      <c r="F42" s="781" t="s">
        <v>564</v>
      </c>
      <c r="G42" s="777">
        <f>F40</f>
        <v>0</v>
      </c>
    </row>
    <row r="43" spans="1:7" ht="12" customHeight="1" x14ac:dyDescent="0.2">
      <c r="A43" s="287"/>
      <c r="B43" s="216"/>
      <c r="C43" s="288"/>
      <c r="D43" s="781" t="s">
        <v>563</v>
      </c>
      <c r="E43" s="777">
        <f>E40</f>
        <v>318366</v>
      </c>
      <c r="F43" s="781" t="s">
        <v>563</v>
      </c>
      <c r="G43" s="777">
        <f>G40</f>
        <v>318366</v>
      </c>
    </row>
    <row r="44" spans="1:7" ht="12" customHeight="1" x14ac:dyDescent="0.2">
      <c r="A44" s="287"/>
      <c r="B44" s="216"/>
      <c r="C44" s="216"/>
      <c r="D44" s="791" t="s">
        <v>1187</v>
      </c>
      <c r="E44" s="792">
        <f>(E42/E43)</f>
        <v>0</v>
      </c>
      <c r="F44" s="791" t="s">
        <v>1187</v>
      </c>
      <c r="G44" s="792">
        <f>(G42/G43)</f>
        <v>0</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10" sqref="B10"/>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69" t="s">
        <v>2072</v>
      </c>
      <c r="B5" s="2370"/>
      <c r="C5" s="2370"/>
      <c r="D5" s="2370"/>
      <c r="E5" s="2370"/>
    </row>
    <row r="6" spans="1:7" ht="12" customHeight="1" x14ac:dyDescent="0.25">
      <c r="A6" s="1993"/>
      <c r="B6" s="2371" t="s">
        <v>2138</v>
      </c>
      <c r="C6" s="2371"/>
      <c r="D6" s="2371"/>
      <c r="E6" s="1994"/>
    </row>
    <row r="7" spans="1:7" ht="11.25" customHeight="1" x14ac:dyDescent="0.25">
      <c r="A7" s="1993"/>
      <c r="B7" s="2372" t="s">
        <v>2093</v>
      </c>
      <c r="C7" s="2372"/>
      <c r="D7" s="2372"/>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2059</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2044</v>
      </c>
      <c r="B19" s="2005"/>
      <c r="C19" s="2005"/>
      <c r="D19" s="2008"/>
      <c r="E19" s="2007"/>
    </row>
    <row r="20" spans="1:11" ht="12" customHeight="1" x14ac:dyDescent="0.2">
      <c r="A20" s="2004" t="s">
        <v>2045</v>
      </c>
      <c r="B20" s="2005" t="s">
        <v>2117</v>
      </c>
      <c r="C20" s="2005" t="s">
        <v>2117</v>
      </c>
      <c r="D20" s="2008"/>
      <c r="E20" s="2007" t="s">
        <v>2118</v>
      </c>
    </row>
    <row r="21" spans="1:11" ht="12" customHeight="1" x14ac:dyDescent="0.2">
      <c r="A21" s="2004" t="s">
        <v>2046</v>
      </c>
      <c r="B21" s="2005"/>
      <c r="C21" s="2005"/>
      <c r="D21" s="2008"/>
      <c r="E21" s="2007"/>
    </row>
    <row r="22" spans="1:11" ht="12" customHeight="1" x14ac:dyDescent="0.2">
      <c r="A22" s="2004" t="s">
        <v>2047</v>
      </c>
      <c r="B22" s="2005"/>
      <c r="C22" s="2005"/>
      <c r="D22" s="2008"/>
      <c r="E22" s="2007"/>
    </row>
    <row r="23" spans="1:11" ht="12" customHeight="1" x14ac:dyDescent="0.2">
      <c r="A23" s="2004" t="s">
        <v>2048</v>
      </c>
      <c r="B23" s="2005"/>
      <c r="C23" s="2005"/>
      <c r="D23" s="2008"/>
      <c r="E23" s="2007"/>
    </row>
    <row r="24" spans="1:11" ht="12" customHeight="1" x14ac:dyDescent="0.2">
      <c r="A24" s="2004" t="s">
        <v>2049</v>
      </c>
      <c r="B24" s="2005"/>
      <c r="C24" s="2005"/>
      <c r="D24" s="2008"/>
      <c r="E24" s="2007"/>
    </row>
    <row r="25" spans="1:11" ht="12" customHeight="1" x14ac:dyDescent="0.2">
      <c r="A25" s="2004" t="s">
        <v>2050</v>
      </c>
      <c r="B25" s="2005"/>
      <c r="C25" s="2005"/>
      <c r="D25" s="2008"/>
      <c r="E25" s="2007"/>
    </row>
    <row r="26" spans="1:11" ht="12" customHeight="1" x14ac:dyDescent="0.2">
      <c r="A26" s="2004" t="s">
        <v>2051</v>
      </c>
      <c r="B26" s="2005"/>
      <c r="C26" s="2005"/>
      <c r="D26" s="2008"/>
      <c r="E26" s="2007"/>
    </row>
    <row r="27" spans="1:11" x14ac:dyDescent="0.2">
      <c r="A27" s="2004" t="s">
        <v>2052</v>
      </c>
      <c r="B27" s="2005"/>
      <c r="C27" s="2005"/>
      <c r="D27" s="2008"/>
      <c r="E27" s="2007"/>
    </row>
    <row r="28" spans="1:11" ht="12" customHeight="1" x14ac:dyDescent="0.2">
      <c r="A28" s="2004" t="s">
        <v>2053</v>
      </c>
      <c r="B28" s="2005"/>
      <c r="C28" s="2005"/>
      <c r="D28" s="2008"/>
      <c r="E28" s="2007"/>
    </row>
    <row r="29" spans="1:11" ht="12" customHeight="1" x14ac:dyDescent="0.2">
      <c r="A29" s="2004" t="s">
        <v>2054</v>
      </c>
      <c r="B29" s="2005" t="s">
        <v>2117</v>
      </c>
      <c r="C29" s="2005" t="s">
        <v>2117</v>
      </c>
      <c r="D29" s="2008"/>
      <c r="E29" s="2007" t="s">
        <v>2118</v>
      </c>
    </row>
    <row r="30" spans="1:11" ht="12" customHeight="1" x14ac:dyDescent="0.2">
      <c r="A30" s="2004" t="s">
        <v>2055</v>
      </c>
      <c r="B30" s="2005"/>
      <c r="C30" s="2005"/>
      <c r="D30" s="2008"/>
      <c r="E30" s="2007"/>
    </row>
    <row r="31" spans="1:11" ht="12" customHeight="1" x14ac:dyDescent="0.2">
      <c r="A31" s="2004" t="s">
        <v>2056</v>
      </c>
      <c r="B31" s="2005"/>
      <c r="C31" s="2005"/>
      <c r="D31" s="2008"/>
      <c r="E31" s="2007"/>
      <c r="K31" s="2018"/>
    </row>
    <row r="32" spans="1:11" ht="12" customHeight="1" x14ac:dyDescent="0.2">
      <c r="A32" s="2004" t="s">
        <v>2057</v>
      </c>
      <c r="B32" s="2005"/>
      <c r="C32" s="2005"/>
      <c r="D32" s="2008"/>
      <c r="E32" s="2007"/>
    </row>
    <row r="33" spans="1:5" ht="12" customHeight="1" x14ac:dyDescent="0.2">
      <c r="A33" s="2004" t="s">
        <v>2058</v>
      </c>
      <c r="B33" s="2005"/>
      <c r="C33" s="2005"/>
      <c r="D33" s="2008"/>
      <c r="E33" s="2007"/>
    </row>
    <row r="34" spans="1:5" ht="12" customHeight="1" x14ac:dyDescent="0.25">
      <c r="A34" s="2009"/>
      <c r="B34" s="2009"/>
      <c r="C34" s="2009"/>
      <c r="D34" s="2009"/>
      <c r="E34" s="2009"/>
    </row>
    <row r="35" spans="1:5" ht="12" customHeight="1" x14ac:dyDescent="0.2">
      <c r="A35" s="2010" t="s">
        <v>1727</v>
      </c>
      <c r="B35" s="2373"/>
      <c r="C35" s="2373"/>
      <c r="D35" s="2373"/>
      <c r="E35" s="2374"/>
    </row>
    <row r="36" spans="1:5" ht="12" customHeight="1" x14ac:dyDescent="0.2">
      <c r="A36" s="2375"/>
      <c r="B36" s="2376"/>
      <c r="C36" s="2376"/>
      <c r="D36" s="2376"/>
      <c r="E36" s="2377"/>
    </row>
    <row r="37" spans="1:5" ht="12" customHeight="1" x14ac:dyDescent="0.2">
      <c r="A37" s="2375"/>
      <c r="B37" s="2376"/>
      <c r="C37" s="2376"/>
      <c r="D37" s="2376"/>
      <c r="E37" s="2377"/>
    </row>
    <row r="38" spans="1:5" ht="12" customHeight="1" x14ac:dyDescent="0.2">
      <c r="A38" s="2378"/>
      <c r="B38" s="2379"/>
      <c r="C38" s="2379"/>
      <c r="D38" s="2379"/>
      <c r="E38" s="2380"/>
    </row>
    <row r="39" spans="1:5" ht="4.5" hidden="1" customHeight="1" x14ac:dyDescent="0.2">
      <c r="A39" s="2011"/>
      <c r="B39" s="2011"/>
      <c r="C39" s="2011"/>
      <c r="D39" s="2011"/>
      <c r="E39" s="2011"/>
    </row>
    <row r="40" spans="1:5" s="2009" customFormat="1" ht="12" customHeight="1" x14ac:dyDescent="0.25">
      <c r="A40" s="2012" t="s">
        <v>1726</v>
      </c>
      <c r="B40" s="2381"/>
      <c r="C40" s="2381"/>
      <c r="D40" s="2381"/>
      <c r="E40" s="2382"/>
    </row>
    <row r="41" spans="1:5" s="2009" customFormat="1" ht="12" customHeight="1" x14ac:dyDescent="0.25">
      <c r="A41" s="2383"/>
      <c r="B41" s="2384"/>
      <c r="C41" s="2384"/>
      <c r="D41" s="2384"/>
      <c r="E41" s="2385"/>
    </row>
    <row r="42" spans="1:5" s="2009" customFormat="1" ht="12" customHeight="1" x14ac:dyDescent="0.25">
      <c r="A42" s="2383"/>
      <c r="B42" s="2384"/>
      <c r="C42" s="2384"/>
      <c r="D42" s="2384"/>
      <c r="E42" s="2385"/>
    </row>
    <row r="43" spans="1:5" s="2009" customFormat="1" ht="15" x14ac:dyDescent="0.25">
      <c r="A43" s="2366"/>
      <c r="B43" s="2367"/>
      <c r="C43" s="2367"/>
      <c r="D43" s="2367"/>
      <c r="E43" s="2368"/>
    </row>
    <row r="44" spans="1:5" s="2009" customFormat="1" ht="12" hidden="1" customHeight="1" x14ac:dyDescent="0.25">
      <c r="A44" s="2366"/>
      <c r="B44" s="2367"/>
      <c r="C44" s="2367"/>
      <c r="D44" s="2367"/>
      <c r="E44" s="2368"/>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P12" sqref="P12"/>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91" t="str">
        <f>COVER!A17</f>
        <v>Moraine Area Career System</v>
      </c>
      <c r="J6" s="2392"/>
    </row>
    <row r="7" spans="1:10" x14ac:dyDescent="0.2">
      <c r="A7" s="2393" t="s">
        <v>1037</v>
      </c>
      <c r="B7" s="2394"/>
      <c r="C7" s="2394"/>
      <c r="D7" s="2394"/>
      <c r="E7" s="2395"/>
      <c r="F7" s="1662"/>
      <c r="G7" s="1651"/>
      <c r="H7" s="1661" t="s">
        <v>438</v>
      </c>
      <c r="I7" s="2396">
        <f>COVER!A13</f>
        <v>7016218046</v>
      </c>
      <c r="J7" s="2396"/>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7" t="s">
        <v>571</v>
      </c>
      <c r="B11" s="2398"/>
      <c r="C11" s="2399"/>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0</v>
      </c>
      <c r="F12" s="1690"/>
      <c r="G12" s="1689">
        <f t="shared" ref="G12:G18" si="0">SUM(E12:F12)</f>
        <v>0</v>
      </c>
      <c r="H12" s="1691"/>
      <c r="I12" s="1690"/>
      <c r="J12" s="1689">
        <f t="shared" ref="J12:J18" si="1">SUM(H12:I12)</f>
        <v>0</v>
      </c>
    </row>
    <row r="13" spans="1:10" ht="15" customHeight="1" x14ac:dyDescent="0.2">
      <c r="A13" s="1685">
        <v>2</v>
      </c>
      <c r="B13" s="1686" t="s">
        <v>45</v>
      </c>
      <c r="C13" s="1687"/>
      <c r="D13" s="1688">
        <v>2330</v>
      </c>
      <c r="E13" s="1689">
        <f>'Expenditures 15-22'!K51</f>
        <v>130657</v>
      </c>
      <c r="F13" s="1690"/>
      <c r="G13" s="1689">
        <f t="shared" si="0"/>
        <v>130657</v>
      </c>
      <c r="H13" s="1691">
        <v>131000</v>
      </c>
      <c r="I13" s="1690"/>
      <c r="J13" s="1689">
        <f t="shared" si="1"/>
        <v>131000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400" t="s">
        <v>8</v>
      </c>
      <c r="C18" s="2401"/>
      <c r="D18" s="2402"/>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130657</v>
      </c>
      <c r="F19" s="1697">
        <f t="shared" si="2"/>
        <v>0</v>
      </c>
      <c r="G19" s="1697">
        <f t="shared" si="2"/>
        <v>130657</v>
      </c>
      <c r="H19" s="1697">
        <f t="shared" si="2"/>
        <v>131000</v>
      </c>
      <c r="I19" s="1697">
        <f t="shared" si="2"/>
        <v>0</v>
      </c>
      <c r="J19" s="1697">
        <f t="shared" si="2"/>
        <v>131000</v>
      </c>
    </row>
    <row r="20" spans="1:10" ht="25.5" customHeight="1" thickTop="1" x14ac:dyDescent="0.2">
      <c r="A20" s="1685">
        <v>9</v>
      </c>
      <c r="B20" s="2403" t="s">
        <v>1954</v>
      </c>
      <c r="C20" s="2401"/>
      <c r="D20" s="2402"/>
      <c r="E20" s="1698"/>
      <c r="F20" s="1698"/>
      <c r="G20" s="1698"/>
      <c r="H20" s="1698"/>
      <c r="I20" s="1698"/>
      <c r="J20" s="1699">
        <f>IF(AND(G19&gt;0,J19&gt;0),(((J19-G19)/G19)),"Enter Budget Data")</f>
        <v>2.6251942107962068E-3</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08"/>
      <c r="D26" s="2408"/>
      <c r="E26" s="1972"/>
      <c r="F26" s="2407"/>
      <c r="G26" s="2407"/>
    </row>
    <row r="27" spans="1:10" x14ac:dyDescent="0.2">
      <c r="B27" s="1700"/>
      <c r="C27" s="1967" t="s">
        <v>1222</v>
      </c>
      <c r="D27" s="1968"/>
      <c r="E27" s="1969"/>
      <c r="F27" s="2404" t="s">
        <v>1998</v>
      </c>
      <c r="G27" s="2404"/>
    </row>
    <row r="28" spans="1:10" ht="28.5" customHeight="1" x14ac:dyDescent="0.2">
      <c r="B28" s="1700"/>
      <c r="C28" s="2406"/>
      <c r="D28" s="2406"/>
      <c r="E28" s="1971"/>
      <c r="F28" s="2406"/>
      <c r="G28" s="2406"/>
    </row>
    <row r="29" spans="1:10" x14ac:dyDescent="0.2">
      <c r="B29" s="1700"/>
      <c r="C29" s="1965" t="s">
        <v>2000</v>
      </c>
      <c r="E29" s="1970"/>
      <c r="F29" s="2405" t="s">
        <v>1999</v>
      </c>
      <c r="G29" s="2405"/>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5"/>
    </row>
    <row r="36" spans="1:10" ht="13.5" customHeight="1" x14ac:dyDescent="0.2">
      <c r="B36" s="1704"/>
      <c r="C36" s="2390" t="s">
        <v>2001</v>
      </c>
      <c r="D36" s="2389"/>
      <c r="E36" s="2389"/>
      <c r="F36" s="2389"/>
      <c r="G36" s="2389"/>
      <c r="H36" s="2389"/>
      <c r="I36" s="2389"/>
      <c r="J36" s="1706"/>
    </row>
    <row r="37" spans="1:10" ht="31.5" customHeight="1" x14ac:dyDescent="0.2">
      <c r="C37" s="2389"/>
      <c r="D37" s="2389"/>
      <c r="E37" s="2389"/>
      <c r="F37" s="2389"/>
      <c r="G37" s="2389"/>
      <c r="H37" s="2389"/>
      <c r="I37" s="2389"/>
      <c r="J37" s="1706"/>
    </row>
    <row r="38" spans="1:10" ht="6" customHeight="1" x14ac:dyDescent="0.2">
      <c r="C38" s="1705"/>
      <c r="D38" s="1707"/>
      <c r="E38" s="1708"/>
      <c r="F38" s="1708"/>
      <c r="G38" s="1708"/>
    </row>
    <row r="39" spans="1:10" ht="13.5" customHeight="1" x14ac:dyDescent="0.2">
      <c r="B39" s="1704"/>
      <c r="C39" s="2386" t="s">
        <v>1050</v>
      </c>
      <c r="D39" s="2387"/>
      <c r="E39" s="2387"/>
      <c r="F39" s="2387"/>
      <c r="G39" s="2387"/>
      <c r="H39" s="2387"/>
      <c r="I39" s="2387"/>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8" sqref="B8"/>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2119</v>
      </c>
    </row>
    <row r="6" spans="1:2" x14ac:dyDescent="0.2">
      <c r="A6" s="388">
        <v>2</v>
      </c>
      <c r="B6" t="s">
        <v>2120</v>
      </c>
    </row>
    <row r="7" spans="1:2" x14ac:dyDescent="0.2">
      <c r="A7" s="388">
        <v>3</v>
      </c>
      <c r="B7" t="s">
        <v>2121</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Moraine Area Career System</v>
      </c>
    </row>
    <row r="65" spans="2:2" x14ac:dyDescent="0.2">
      <c r="B65" s="397">
        <f>COVER!A13</f>
        <v>7016218046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4"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5"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1095375</xdr:colOff>
                <xdr:row>3</xdr:row>
                <xdr:rowOff>123825</xdr:rowOff>
              </from>
              <to>
                <xdr:col>0</xdr:col>
                <xdr:colOff>2009775</xdr:colOff>
                <xdr:row>7</xdr:row>
                <xdr:rowOff>161925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5">
            <anchor moveWithCells="1">
              <from>
                <xdr:col>0</xdr:col>
                <xdr:colOff>2352675</xdr:colOff>
                <xdr:row>3</xdr:row>
                <xdr:rowOff>152400</xdr:rowOff>
              </from>
              <to>
                <xdr:col>1</xdr:col>
                <xdr:colOff>381000</xdr:colOff>
                <xdr:row>8</xdr:row>
                <xdr:rowOff>28575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shapeId="84995" r:id="rId7">
          <objectPr defaultSize="0" r:id="rId8">
            <anchor moveWithCells="1">
              <from>
                <xdr:col>0</xdr:col>
                <xdr:colOff>19050</xdr:colOff>
                <xdr:row>45</xdr:row>
                <xdr:rowOff>0</xdr:rowOff>
              </from>
              <to>
                <xdr:col>0</xdr:col>
                <xdr:colOff>2933700</xdr:colOff>
                <xdr:row>68</xdr:row>
                <xdr:rowOff>47625</xdr:rowOff>
              </to>
            </anchor>
          </objectPr>
        </oleObject>
      </mc:Choice>
      <mc:Fallback>
        <oleObject progId="Acrobat Document" shapeId="84995" r:id="rId7"/>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2" sqref="A2:F2"/>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9" t="s">
        <v>1981</v>
      </c>
      <c r="B1" s="2410"/>
      <c r="C1" s="2410"/>
      <c r="D1" s="2410"/>
      <c r="E1" s="2410"/>
      <c r="F1" s="2411"/>
    </row>
    <row r="2" spans="1:8" ht="39.75" customHeight="1" x14ac:dyDescent="0.2">
      <c r="A2" s="2419" t="s">
        <v>1956</v>
      </c>
      <c r="B2" s="2420"/>
      <c r="C2" s="2420"/>
      <c r="D2" s="2420"/>
      <c r="E2" s="2420"/>
      <c r="F2" s="2421"/>
      <c r="G2" s="1881"/>
      <c r="H2" s="1881"/>
    </row>
    <row r="3" spans="1:8" ht="46.5" customHeight="1" x14ac:dyDescent="0.2">
      <c r="A3" s="2422" t="s">
        <v>1782</v>
      </c>
      <c r="B3" s="2423"/>
      <c r="C3" s="2423"/>
      <c r="D3" s="2423"/>
      <c r="E3" s="2423"/>
      <c r="F3" s="2424"/>
      <c r="G3" s="1881"/>
      <c r="H3" s="1881"/>
    </row>
    <row r="4" spans="1:8" s="1629" customFormat="1" ht="41.25" customHeight="1" x14ac:dyDescent="0.2">
      <c r="A4" s="2425" t="s">
        <v>1980</v>
      </c>
      <c r="B4" s="2426"/>
      <c r="C4" s="2426"/>
      <c r="D4" s="2426"/>
      <c r="E4" s="2426"/>
      <c r="F4" s="2427"/>
    </row>
    <row r="5" spans="1:8" ht="42" customHeight="1" x14ac:dyDescent="0.2">
      <c r="A5" s="1896" t="s">
        <v>571</v>
      </c>
      <c r="B5" s="1630" t="s">
        <v>1983</v>
      </c>
      <c r="C5" s="1630" t="s">
        <v>1984</v>
      </c>
      <c r="D5" s="1630" t="s">
        <v>1982</v>
      </c>
      <c r="E5" s="1630" t="s">
        <v>1985</v>
      </c>
      <c r="F5" s="1630" t="s">
        <v>1692</v>
      </c>
    </row>
    <row r="6" spans="1:8" s="1633" customFormat="1" ht="14.25" customHeight="1" x14ac:dyDescent="0.2">
      <c r="A6" s="1631" t="s">
        <v>1693</v>
      </c>
      <c r="B6" s="1632">
        <f>'Acct Summary 7-8'!C8</f>
        <v>1501815</v>
      </c>
      <c r="C6" s="1632">
        <f>'Acct Summary 7-8'!D8</f>
        <v>0</v>
      </c>
      <c r="D6" s="1632">
        <f>'Acct Summary 7-8'!F8</f>
        <v>0</v>
      </c>
      <c r="E6" s="1632">
        <f>'Acct Summary 7-8'!I8</f>
        <v>0</v>
      </c>
      <c r="F6" s="1632">
        <f>SUM(B6:E6)</f>
        <v>1501815</v>
      </c>
    </row>
    <row r="7" spans="1:8" s="1633" customFormat="1" ht="14.25" customHeight="1" thickBot="1" x14ac:dyDescent="0.25">
      <c r="A7" s="1631" t="s">
        <v>1694</v>
      </c>
      <c r="B7" s="1634">
        <f>'Acct Summary 7-8'!C17</f>
        <v>1501815</v>
      </c>
      <c r="C7" s="1634">
        <f>'Acct Summary 7-8'!D17</f>
        <v>0</v>
      </c>
      <c r="D7" s="1634">
        <f>'Acct Summary 7-8'!F17</f>
        <v>0</v>
      </c>
      <c r="E7" s="1897"/>
      <c r="F7" s="1632">
        <f>SUM(B7:E7)</f>
        <v>1501815</v>
      </c>
    </row>
    <row r="8" spans="1:8" s="1633" customFormat="1" ht="14.25" thickTop="1" thickBot="1" x14ac:dyDescent="0.25">
      <c r="A8" s="1635" t="s">
        <v>1695</v>
      </c>
      <c r="B8" s="1636">
        <f>(B6-B7)</f>
        <v>0</v>
      </c>
      <c r="C8" s="1636">
        <f>(C6-C7)</f>
        <v>0</v>
      </c>
      <c r="D8" s="1636">
        <f>(D6-D7)</f>
        <v>0</v>
      </c>
      <c r="E8" s="1634">
        <f>(E6-E7)</f>
        <v>0</v>
      </c>
      <c r="F8" s="1637">
        <f>SUM(F6-F7)</f>
        <v>0</v>
      </c>
    </row>
    <row r="9" spans="1:8" s="1633" customFormat="1" ht="14.25" thickTop="1" thickBot="1" x14ac:dyDescent="0.25">
      <c r="A9" s="1638" t="s">
        <v>1957</v>
      </c>
      <c r="B9" s="1639">
        <f>'Acct Summary 7-8'!C81</f>
        <v>0</v>
      </c>
      <c r="C9" s="1639">
        <f>'Acct Summary 7-8'!D81</f>
        <v>0</v>
      </c>
      <c r="D9" s="1639">
        <f>'Acct Summary 7-8'!F81</f>
        <v>0</v>
      </c>
      <c r="E9" s="1639">
        <f>'Acct Summary 7-8'!I81</f>
        <v>0</v>
      </c>
      <c r="F9" s="1718">
        <f>SUM(B9:E9)</f>
        <v>0</v>
      </c>
    </row>
    <row r="10" spans="1:8" ht="16.5" customHeight="1" thickTop="1" x14ac:dyDescent="0.2">
      <c r="A10" s="1640"/>
      <c r="B10" s="1641"/>
      <c r="C10" s="2413" t="str">
        <f>IF(AND(F8&lt;0,F9&gt;=0,ABS(F8*3)&gt;ABS(F9)),A14,IF(AND(F8&lt;0,F9&gt;0,ABS(F8*3)&lt;=ABS(F9)),A15,IF(AND(F8&lt;0,F9&lt;0),A14,IF(F9=0,A17,A16))))</f>
        <v>To determine if the AFR is balanced, complete all pages of the AFR first.</v>
      </c>
      <c r="D10" s="2414"/>
      <c r="E10" s="2414"/>
      <c r="F10" s="2415"/>
    </row>
    <row r="11" spans="1:8" ht="19.5" customHeight="1" x14ac:dyDescent="0.2">
      <c r="A11" s="1716"/>
      <c r="B11" s="1717"/>
      <c r="C11" s="2413"/>
      <c r="D11" s="2414"/>
      <c r="E11" s="2414"/>
      <c r="F11" s="2415"/>
      <c r="H11" s="1715"/>
    </row>
    <row r="12" spans="1:8" ht="19.5" customHeight="1" x14ac:dyDescent="0.2">
      <c r="A12" s="1716"/>
      <c r="B12" s="1717"/>
      <c r="C12" s="2413"/>
      <c r="D12" s="2414"/>
      <c r="E12" s="2414"/>
      <c r="F12" s="2415"/>
      <c r="H12" s="1715"/>
    </row>
    <row r="13" spans="1:8" ht="19.5" customHeight="1" x14ac:dyDescent="0.2">
      <c r="A13" s="1716"/>
      <c r="B13" s="1717"/>
      <c r="C13" s="2416"/>
      <c r="D13" s="2417"/>
      <c r="E13" s="2417"/>
      <c r="F13" s="2418"/>
      <c r="H13" s="1715"/>
    </row>
    <row r="14" spans="1:8" s="1588" customFormat="1" ht="0.75" customHeight="1" x14ac:dyDescent="0.2">
      <c r="A14" s="2412" t="s">
        <v>1853</v>
      </c>
      <c r="B14" s="2412"/>
      <c r="C14" s="2412"/>
      <c r="D14" s="2412"/>
      <c r="E14" s="2412"/>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C56" colorId="8" zoomScale="110" zoomScaleNormal="110" workbookViewId="0">
      <selection activeCell="C115" sqref="C115"/>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8"/>
      <c r="B8" s="2429"/>
      <c r="C8" s="2429"/>
      <c r="D8" s="2430"/>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33" t="s">
        <v>1993</v>
      </c>
      <c r="D11" s="2434"/>
    </row>
    <row r="12" spans="1:4" s="4" customFormat="1" ht="12.75" x14ac:dyDescent="0.2">
      <c r="A12" s="1954"/>
      <c r="B12" s="228"/>
      <c r="C12" s="1953" t="s">
        <v>1992</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6" t="s">
        <v>359</v>
      </c>
      <c r="D27" s="2437"/>
    </row>
    <row r="28" spans="1:4" ht="12.75" x14ac:dyDescent="0.2">
      <c r="A28" s="231"/>
      <c r="B28" s="232">
        <v>2</v>
      </c>
      <c r="C28" s="2435" t="s">
        <v>2041</v>
      </c>
      <c r="D28" s="2284"/>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1648</v>
      </c>
      <c r="D30" s="1265" t="str">
        <f>IF(COVER!O11="X","OK",IF(AND('Aud Quest 2'!J88=0,'Aud Quest 2'!H75&lt;DATE(2016,12,31)),"ENTER ACCOUNTING INFO",IF(AND('Aud Quest 2'!J88&gt;0,'Aud Quest 2'!H75&lt;DATE(2016,12,31)),"OK")))</f>
        <v>ENTER ACCOUNTING INFO</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3"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AFR form Incomplete.</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8" t="s">
        <v>633</v>
      </c>
      <c r="D49" s="2439"/>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31" t="s">
        <v>920</v>
      </c>
      <c r="D62" s="2432"/>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31" t="s">
        <v>777</v>
      </c>
      <c r="D76" s="2432"/>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ENTRY IS REQUIRED!</v>
      </c>
    </row>
    <row r="83" spans="1:4" x14ac:dyDescent="0.2">
      <c r="A83" s="233"/>
      <c r="B83" s="1644">
        <f>B80+1</f>
        <v>11</v>
      </c>
      <c r="C83" s="1645" t="s">
        <v>1707</v>
      </c>
      <c r="D83" s="1273"/>
    </row>
    <row r="84" spans="1:4" x14ac:dyDescent="0.2">
      <c r="A84" s="233"/>
      <c r="B84" s="239"/>
      <c r="C84" s="1622" t="s">
        <v>1706</v>
      </c>
      <c r="D84" s="1273" t="str">
        <f>IF(ISNUMBER('Acct Summary 7-8'!C9),"OK","ENTRY IS REQUIRED!")</f>
        <v>ENTRY IS REQUIRED!</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1" zoomScale="110" zoomScaleNormal="110" workbookViewId="0">
      <selection activeCell="A7" sqref="A7:L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0" t="s">
        <v>1934</v>
      </c>
      <c r="B4" s="2441"/>
      <c r="C4" s="2441"/>
      <c r="D4" s="2441"/>
      <c r="E4" s="2441"/>
      <c r="F4" s="2441"/>
      <c r="G4" s="2441"/>
      <c r="H4" s="2441"/>
      <c r="I4" s="2441"/>
      <c r="J4" s="2441"/>
      <c r="K4" s="2441"/>
      <c r="L4" s="2441"/>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42" t="str">
        <f>COVER!A17</f>
        <v>Moraine Area Career System</v>
      </c>
      <c r="B7" s="2443"/>
      <c r="C7" s="2443"/>
      <c r="D7" s="2444"/>
      <c r="E7" s="2445">
        <f>COVER!A13</f>
        <v>7016218046</v>
      </c>
      <c r="F7" s="2446"/>
      <c r="G7" s="2447" t="str">
        <f>COVER!T23</f>
        <v>006-003346</v>
      </c>
      <c r="H7" s="2448"/>
      <c r="I7" s="2448"/>
      <c r="J7" s="2448"/>
      <c r="K7" s="2448"/>
      <c r="L7" s="2449"/>
    </row>
    <row r="8" spans="1:29" ht="13.5" customHeight="1" x14ac:dyDescent="0.2">
      <c r="A8" s="2040" t="s">
        <v>2030</v>
      </c>
      <c r="B8" s="2041"/>
      <c r="C8" s="2020"/>
      <c r="D8" s="2020"/>
      <c r="E8" s="2044"/>
      <c r="F8" s="2021"/>
      <c r="G8" s="2022" t="s">
        <v>1414</v>
      </c>
      <c r="H8" s="1291"/>
      <c r="I8" s="1291"/>
      <c r="J8" s="1291"/>
      <c r="K8" s="1291"/>
      <c r="L8" s="2023"/>
    </row>
    <row r="9" spans="1:29" ht="13.5" customHeight="1" x14ac:dyDescent="0.2">
      <c r="A9" s="2450"/>
      <c r="B9" s="2451"/>
      <c r="C9" s="2451"/>
      <c r="D9" s="2451"/>
      <c r="E9" s="2451"/>
      <c r="F9" s="2452"/>
      <c r="G9" s="2453" t="str">
        <f>COVER!T13</f>
        <v>RSM US LLP</v>
      </c>
      <c r="H9" s="2454"/>
      <c r="I9" s="2454"/>
      <c r="J9" s="2454"/>
      <c r="K9" s="2454"/>
      <c r="L9" s="2455"/>
    </row>
    <row r="10" spans="1:29" ht="13.5" customHeight="1" x14ac:dyDescent="0.2">
      <c r="A10" s="2456"/>
      <c r="B10" s="2457"/>
      <c r="C10" s="2457"/>
      <c r="D10" s="2457"/>
      <c r="E10" s="2457"/>
      <c r="F10" s="2458"/>
      <c r="G10" s="2453" t="str">
        <f>COVER!T17</f>
        <v>ONE SOUTH WACKER DRIVE SUITE 800</v>
      </c>
      <c r="H10" s="2459"/>
      <c r="I10" s="2459"/>
      <c r="J10" s="2459"/>
      <c r="K10" s="2459"/>
      <c r="L10" s="2460"/>
    </row>
    <row r="11" spans="1:29" ht="13.5" customHeight="1" x14ac:dyDescent="0.2">
      <c r="A11" s="2040" t="s">
        <v>2032</v>
      </c>
      <c r="B11" s="2041"/>
      <c r="C11" s="2020"/>
      <c r="D11" s="2044"/>
      <c r="E11" s="2020"/>
      <c r="F11" s="2021"/>
      <c r="G11" s="2453" t="str">
        <f>COVER!T19</f>
        <v>CHICAGO</v>
      </c>
      <c r="H11" s="2459"/>
      <c r="I11" s="2459"/>
      <c r="J11" s="1982" t="str">
        <f>COVER!X19</f>
        <v>ILLINOIS</v>
      </c>
      <c r="K11" s="1982">
        <f>COVER!Z19</f>
        <v>60606</v>
      </c>
      <c r="L11" s="2024"/>
    </row>
    <row r="12" spans="1:29" ht="13.5" customHeight="1" x14ac:dyDescent="0.2">
      <c r="A12" s="2461" t="s">
        <v>2031</v>
      </c>
      <c r="B12" s="2462"/>
      <c r="C12" s="2462"/>
      <c r="D12" s="2462"/>
      <c r="E12" s="2462"/>
      <c r="F12" s="2463"/>
      <c r="G12" s="1985"/>
      <c r="H12" s="1310"/>
      <c r="I12" s="1310"/>
      <c r="J12" s="1310"/>
      <c r="K12" s="1310"/>
      <c r="L12" s="1986"/>
    </row>
    <row r="13" spans="1:29" ht="13.5" customHeight="1" x14ac:dyDescent="0.2">
      <c r="A13" s="2453"/>
      <c r="B13" s="2454"/>
      <c r="C13" s="2454"/>
      <c r="D13" s="2454"/>
      <c r="E13" s="1309"/>
      <c r="F13" s="2033"/>
      <c r="G13" s="2025" t="s">
        <v>2034</v>
      </c>
      <c r="H13" s="2026"/>
      <c r="I13" s="2464" t="str">
        <f>COVER!T25</f>
        <v>JOHN.GEORGE@RSMUS.COM</v>
      </c>
      <c r="J13" s="2465"/>
      <c r="K13" s="2465"/>
      <c r="L13" s="2466"/>
    </row>
    <row r="14" spans="1:29" ht="13.5" customHeight="1" x14ac:dyDescent="0.2">
      <c r="A14" s="2453" t="str">
        <f>COVER!A19</f>
        <v>4625 AREA CAREER SYSTEM</v>
      </c>
      <c r="B14" s="2451"/>
      <c r="C14" s="2451"/>
      <c r="D14" s="2451"/>
      <c r="E14" s="2031">
        <v>0</v>
      </c>
      <c r="F14" s="1308"/>
      <c r="G14" s="2027" t="s">
        <v>1413</v>
      </c>
      <c r="H14" s="1291"/>
      <c r="I14" s="1291"/>
      <c r="J14" s="1291"/>
      <c r="K14" s="1291"/>
      <c r="L14" s="2023"/>
    </row>
    <row r="15" spans="1:29" ht="13.5" customHeight="1" x14ac:dyDescent="0.2">
      <c r="A15" s="2453" t="str">
        <f>COVER!A21</f>
        <v>OAK LAWN</v>
      </c>
      <c r="B15" s="2459"/>
      <c r="C15" s="2459"/>
      <c r="D15" s="1290"/>
      <c r="E15" s="1987"/>
      <c r="F15" s="1307"/>
      <c r="G15" s="1981" t="str">
        <f>COVER!T15</f>
        <v>JOHN GEORGE</v>
      </c>
      <c r="H15" s="1291"/>
      <c r="I15" s="1291"/>
      <c r="J15" s="1291"/>
      <c r="K15" s="1291"/>
      <c r="L15" s="2023"/>
    </row>
    <row r="16" spans="1:29" ht="12.2" customHeight="1" x14ac:dyDescent="0.2">
      <c r="A16" s="2030" t="s">
        <v>2033</v>
      </c>
      <c r="B16" s="1558"/>
      <c r="C16" s="2032">
        <f>COVER!A25</f>
        <v>60453</v>
      </c>
      <c r="D16" s="2032"/>
      <c r="E16" s="2032"/>
      <c r="F16" s="2033"/>
      <c r="G16" s="2467"/>
      <c r="H16" s="2468"/>
      <c r="I16" s="2468"/>
      <c r="J16" s="2468"/>
      <c r="K16" s="2468"/>
      <c r="L16" s="2469"/>
    </row>
    <row r="17" spans="1:13" ht="12.2" customHeight="1" x14ac:dyDescent="0.2">
      <c r="A17" s="2470"/>
      <c r="B17" s="2471"/>
      <c r="C17" s="2471"/>
      <c r="D17" s="2471"/>
      <c r="E17" s="2471"/>
      <c r="F17" s="2472"/>
      <c r="G17" s="2027" t="s">
        <v>1412</v>
      </c>
      <c r="H17" s="1291"/>
      <c r="I17" s="1291"/>
      <c r="J17" s="1291"/>
      <c r="K17" s="2028" t="s">
        <v>1411</v>
      </c>
      <c r="L17" s="2021"/>
      <c r="M17" s="1306"/>
    </row>
    <row r="18" spans="1:13" ht="12.2" customHeight="1" x14ac:dyDescent="0.2">
      <c r="A18" s="2456"/>
      <c r="B18" s="2457"/>
      <c r="C18" s="2457"/>
      <c r="D18" s="2457"/>
      <c r="E18" s="2457"/>
      <c r="F18" s="2458"/>
      <c r="G18" s="2442" t="str">
        <f>COVER!T21</f>
        <v>312-634-3400</v>
      </c>
      <c r="H18" s="2443"/>
      <c r="I18" s="2443"/>
      <c r="J18" s="2443"/>
      <c r="K18" s="2442" t="str">
        <f>COVER!X21</f>
        <v>312-634-5524</v>
      </c>
      <c r="L18" s="2473"/>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4" zoomScale="115" zoomScaleNormal="115" workbookViewId="0">
      <selection activeCell="A7" sqref="A7:K7"/>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4" t="str">
        <f>'Single Audit Cover'!A7</f>
        <v>Moraine Area Career System</v>
      </c>
      <c r="B1" s="2441"/>
      <c r="C1" s="2441"/>
      <c r="D1" s="2441"/>
    </row>
    <row r="2" spans="1:11" s="1980" customFormat="1" ht="12.75" x14ac:dyDescent="0.2">
      <c r="A2" s="2475">
        <f>'Single Audit Cover'!E7</f>
        <v>7016218046</v>
      </c>
      <c r="B2" s="2476"/>
      <c r="C2" s="2476"/>
      <c r="D2" s="2476"/>
    </row>
    <row r="3" spans="1:11" s="1980" customFormat="1" ht="12.75" x14ac:dyDescent="0.2">
      <c r="A3" s="2474" t="s">
        <v>2018</v>
      </c>
      <c r="B3" s="2441"/>
      <c r="C3" s="2441"/>
      <c r="D3" s="2441"/>
    </row>
    <row r="4" spans="1:11" s="1980" customFormat="1" ht="4.5" customHeight="1" x14ac:dyDescent="0.2">
      <c r="A4" s="1978"/>
      <c r="B4" s="1977"/>
      <c r="C4" s="1977"/>
      <c r="D4" s="1977"/>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7" sqref="A7:K7"/>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9" t="str">
        <f>'Single Audit Cover'!A7</f>
        <v>Moraine Area Career System</v>
      </c>
      <c r="B1" s="2479"/>
      <c r="C1" s="2479"/>
      <c r="D1" s="2479"/>
      <c r="E1" s="2479"/>
    </row>
    <row r="2" spans="1:5" x14ac:dyDescent="0.2">
      <c r="A2" s="2480">
        <f>'Single Audit Cover'!E7</f>
        <v>7016218046</v>
      </c>
      <c r="B2" s="2480"/>
      <c r="C2" s="2480"/>
      <c r="D2" s="2480"/>
      <c r="E2" s="2480"/>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663779</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0</v>
      </c>
    </row>
    <row r="19" spans="1:4" ht="13.5" thickBot="1" x14ac:dyDescent="0.25">
      <c r="A19" s="1360" t="s">
        <v>1498</v>
      </c>
      <c r="D19" s="1359">
        <f>SUM(D10:D17)</f>
        <v>663779</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81"/>
      <c r="B24" s="2482"/>
      <c r="D24" s="1352"/>
    </row>
    <row r="25" spans="1:4" x14ac:dyDescent="0.2">
      <c r="A25" s="2477"/>
      <c r="B25" s="2478"/>
      <c r="D25" s="1352"/>
    </row>
    <row r="26" spans="1:4" x14ac:dyDescent="0.2">
      <c r="A26" s="2477"/>
      <c r="B26" s="2478"/>
      <c r="D26" s="1352"/>
    </row>
    <row r="27" spans="1:4" x14ac:dyDescent="0.2">
      <c r="A27" s="2477"/>
      <c r="B27" s="2478"/>
      <c r="D27" s="1352"/>
    </row>
    <row r="28" spans="1:4" x14ac:dyDescent="0.2">
      <c r="A28" s="2477"/>
      <c r="B28" s="2478"/>
      <c r="D28" s="1352"/>
    </row>
    <row r="29" spans="1:4" x14ac:dyDescent="0.2">
      <c r="A29" s="2477"/>
      <c r="B29" s="2478"/>
      <c r="D29" s="1352"/>
    </row>
    <row r="30" spans="1:4" x14ac:dyDescent="0.2">
      <c r="A30" s="2477"/>
      <c r="B30" s="2478"/>
      <c r="D30" s="1352"/>
    </row>
    <row r="32" spans="1:4" x14ac:dyDescent="0.2">
      <c r="A32" s="1358" t="s">
        <v>1496</v>
      </c>
      <c r="D32" s="1357">
        <f>SUM(D19:D30)</f>
        <v>663779</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7"/>
      <c r="B40" s="2478"/>
      <c r="D40" s="1352"/>
    </row>
    <row r="41" spans="1:4" x14ac:dyDescent="0.2">
      <c r="A41" s="2477"/>
      <c r="B41" s="2478"/>
      <c r="D41" s="1351"/>
    </row>
    <row r="42" spans="1:4" x14ac:dyDescent="0.2">
      <c r="A42" s="2477"/>
      <c r="B42" s="2478"/>
      <c r="D42" s="1351"/>
    </row>
    <row r="43" spans="1:4" x14ac:dyDescent="0.2">
      <c r="A43" s="2477"/>
      <c r="B43" s="2478"/>
      <c r="D43" s="1351"/>
    </row>
    <row r="44" spans="1:4" x14ac:dyDescent="0.2">
      <c r="A44" s="2477"/>
      <c r="B44" s="2478"/>
      <c r="D44" s="1351"/>
    </row>
    <row r="45" spans="1:4" x14ac:dyDescent="0.2">
      <c r="A45" s="2477"/>
      <c r="B45" s="2478"/>
      <c r="D45" s="1351"/>
    </row>
    <row r="47" spans="1:4" x14ac:dyDescent="0.2">
      <c r="B47" s="1350" t="s">
        <v>1490</v>
      </c>
      <c r="C47" s="1350"/>
      <c r="D47" s="1983">
        <f>SUM(D35:D45)</f>
        <v>0</v>
      </c>
    </row>
    <row r="49" spans="2:4" x14ac:dyDescent="0.2">
      <c r="B49" s="1350" t="s">
        <v>1489</v>
      </c>
      <c r="C49" s="1350"/>
      <c r="D49" s="1983">
        <f>D32-D47</f>
        <v>663779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50"/>
  <sheetViews>
    <sheetView showGridLines="0" zoomScale="110" zoomScaleNormal="110" workbookViewId="0">
      <selection activeCell="A7" sqref="A7:K7"/>
    </sheetView>
  </sheetViews>
  <sheetFormatPr defaultColWidth="33.5703125" defaultRowHeight="12.75" x14ac:dyDescent="0.2"/>
  <cols>
    <col min="1" max="1" width="0.140625" style="1368" customWidth="1"/>
    <col min="2" max="2" width="42.85546875" style="1368" customWidth="1"/>
    <col min="3" max="3" width="8.7109375" style="1371" customWidth="1"/>
    <col min="4" max="4" width="18.7109375" style="1370" bestFit="1"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83" t="str">
        <f>'Single Audit Cover'!A7</f>
        <v>Moraine Area Career System</v>
      </c>
      <c r="C1" s="2484"/>
      <c r="D1" s="2484"/>
      <c r="E1" s="2484"/>
      <c r="F1" s="2484"/>
      <c r="G1" s="2484"/>
      <c r="H1" s="2484"/>
      <c r="I1" s="2484"/>
      <c r="J1" s="2484"/>
      <c r="K1" s="2484"/>
    </row>
    <row r="2" spans="2:12" ht="15" x14ac:dyDescent="0.2">
      <c r="B2" s="2485">
        <f>'Single Audit Cover'!E7</f>
        <v>7016218046</v>
      </c>
      <c r="C2" s="2485"/>
      <c r="D2" s="2485"/>
      <c r="E2" s="2485"/>
      <c r="F2" s="2485"/>
      <c r="G2" s="2485"/>
      <c r="H2" s="2485"/>
      <c r="I2" s="2485"/>
      <c r="J2" s="2485"/>
      <c r="K2" s="2485"/>
      <c r="L2" s="1422"/>
    </row>
    <row r="3" spans="2:12" ht="15" x14ac:dyDescent="0.2">
      <c r="B3" s="2486" t="s">
        <v>1474</v>
      </c>
      <c r="C3" s="2486"/>
      <c r="D3" s="2486"/>
      <c r="E3" s="2486"/>
      <c r="F3" s="2486"/>
      <c r="G3" s="2486"/>
      <c r="H3" s="2486"/>
      <c r="I3" s="2486"/>
      <c r="J3" s="2486"/>
      <c r="K3" s="2486"/>
      <c r="L3" s="1422"/>
    </row>
    <row r="4" spans="2:12" ht="15" x14ac:dyDescent="0.2">
      <c r="B4" s="2440" t="str">
        <f>'[1]Single Audit Cover'!A4</f>
        <v>Year Ending June 30, 2016</v>
      </c>
      <c r="C4" s="2440"/>
      <c r="D4" s="2440"/>
      <c r="E4" s="2440"/>
      <c r="F4" s="2440"/>
      <c r="G4" s="2440"/>
      <c r="H4" s="2440"/>
      <c r="I4" s="2440"/>
      <c r="J4" s="2440"/>
      <c r="K4" s="2440"/>
      <c r="L4" s="1422"/>
    </row>
    <row r="6" spans="2:12" x14ac:dyDescent="0.2">
      <c r="B6" s="1421"/>
      <c r="C6" s="1420"/>
      <c r="D6" s="1419" t="s">
        <v>1539</v>
      </c>
      <c r="E6" s="1416" t="s">
        <v>624</v>
      </c>
      <c r="F6" s="1418"/>
      <c r="G6" s="1417" t="s">
        <v>1538</v>
      </c>
      <c r="H6" s="1416"/>
      <c r="I6" s="1415"/>
      <c r="J6" s="1414"/>
      <c r="K6" s="1413"/>
    </row>
    <row r="7" spans="2:12" ht="15.75" x14ac:dyDescent="0.25">
      <c r="B7" s="2048"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t="s">
        <v>2122</v>
      </c>
      <c r="C10" s="1395"/>
      <c r="D10" s="1394"/>
      <c r="E10" s="1393"/>
      <c r="F10" s="1393"/>
      <c r="G10" s="1393"/>
      <c r="H10" s="1393"/>
      <c r="I10" s="1393"/>
      <c r="J10" s="1393"/>
      <c r="K10" s="1393"/>
    </row>
    <row r="11" spans="2:12" ht="20.100000000000001" customHeight="1" x14ac:dyDescent="0.2">
      <c r="B11" s="1392" t="s">
        <v>2123</v>
      </c>
      <c r="C11" s="1391"/>
      <c r="D11" s="1390"/>
      <c r="E11" s="1389"/>
      <c r="F11" s="1389"/>
      <c r="G11" s="1389"/>
      <c r="H11" s="1389"/>
      <c r="I11" s="1389"/>
      <c r="J11" s="1389"/>
      <c r="K11" s="1389"/>
    </row>
    <row r="12" spans="2:12" ht="20.100000000000001" customHeight="1" x14ac:dyDescent="0.2">
      <c r="B12" s="1392" t="s">
        <v>2124</v>
      </c>
      <c r="C12" s="1391" t="s">
        <v>2134</v>
      </c>
      <c r="D12" s="2067" t="s">
        <v>2135</v>
      </c>
      <c r="E12" s="1389">
        <f>36433+6011+17556</f>
        <v>60000</v>
      </c>
      <c r="F12" s="1389"/>
      <c r="G12" s="1389">
        <f>36433+6011+17556</f>
        <v>60000</v>
      </c>
      <c r="H12" s="1389"/>
      <c r="I12" s="1389"/>
      <c r="J12" s="1389"/>
      <c r="K12" s="1389"/>
    </row>
    <row r="13" spans="2:12" ht="20.100000000000001" customHeight="1" x14ac:dyDescent="0.2">
      <c r="B13" s="1392" t="s">
        <v>2125</v>
      </c>
      <c r="C13" s="1391"/>
      <c r="D13" s="1390"/>
      <c r="E13" s="1389">
        <v>79214</v>
      </c>
      <c r="F13" s="1389"/>
      <c r="G13" s="1389">
        <v>79214</v>
      </c>
      <c r="H13" s="1389"/>
      <c r="I13" s="1389"/>
      <c r="J13" s="1389"/>
      <c r="K13" s="1389"/>
    </row>
    <row r="14" spans="2:12" ht="20.100000000000001" customHeight="1" x14ac:dyDescent="0.2">
      <c r="B14" s="1392" t="s">
        <v>2126</v>
      </c>
      <c r="C14" s="1391"/>
      <c r="D14" s="1390"/>
      <c r="E14" s="1389">
        <v>205764</v>
      </c>
      <c r="F14" s="1389"/>
      <c r="G14" s="1389">
        <v>205764</v>
      </c>
      <c r="H14" s="1389"/>
      <c r="I14" s="1389"/>
      <c r="J14" s="1389"/>
      <c r="K14" s="1389"/>
    </row>
    <row r="15" spans="2:12" ht="20.100000000000001" customHeight="1" x14ac:dyDescent="0.2">
      <c r="B15" s="1392" t="s">
        <v>2127</v>
      </c>
      <c r="C15" s="1391"/>
      <c r="D15" s="1390"/>
      <c r="E15" s="1389">
        <v>58721</v>
      </c>
      <c r="F15" s="1389"/>
      <c r="G15" s="1389">
        <v>58721</v>
      </c>
      <c r="H15" s="1389"/>
      <c r="I15" s="1389"/>
      <c r="J15" s="1389"/>
      <c r="K15" s="1389"/>
    </row>
    <row r="16" spans="2:12" ht="20.100000000000001" customHeight="1" x14ac:dyDescent="0.2">
      <c r="B16" s="1392" t="s">
        <v>2128</v>
      </c>
      <c r="C16" s="1391"/>
      <c r="D16" s="1390"/>
      <c r="E16" s="1389">
        <v>55764</v>
      </c>
      <c r="F16" s="1389"/>
      <c r="G16" s="1389">
        <v>55764</v>
      </c>
      <c r="H16" s="1389"/>
      <c r="I16" s="1389"/>
      <c r="J16" s="1389"/>
      <c r="K16" s="1389"/>
    </row>
    <row r="17" spans="2:12" ht="20.100000000000001" customHeight="1" x14ac:dyDescent="0.2">
      <c r="B17" s="1392" t="s">
        <v>2129</v>
      </c>
      <c r="C17" s="1391"/>
      <c r="D17" s="1390"/>
      <c r="E17" s="1389">
        <v>177639</v>
      </c>
      <c r="F17" s="1389"/>
      <c r="G17" s="1389">
        <v>177639</v>
      </c>
      <c r="H17" s="1389"/>
      <c r="I17" s="1389"/>
      <c r="J17" s="1389"/>
      <c r="K17" s="1389"/>
    </row>
    <row r="18" spans="2:12" ht="20.100000000000001" customHeight="1" x14ac:dyDescent="0.2">
      <c r="B18" s="1392" t="s">
        <v>2130</v>
      </c>
      <c r="C18" s="1391"/>
      <c r="D18" s="1390"/>
      <c r="E18" s="1389">
        <v>25985</v>
      </c>
      <c r="F18" s="1389"/>
      <c r="G18" s="1389">
        <v>25985</v>
      </c>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t="s">
        <v>2131</v>
      </c>
      <c r="C20" s="1391"/>
      <c r="D20" s="1390"/>
      <c r="E20" s="1389"/>
      <c r="F20" s="1389"/>
      <c r="G20" s="1389"/>
      <c r="H20" s="1389"/>
      <c r="I20" s="1389"/>
      <c r="J20" s="1389"/>
      <c r="K20" s="1389"/>
    </row>
    <row r="21" spans="2:12" ht="20.100000000000001" customHeight="1" x14ac:dyDescent="0.2">
      <c r="B21" s="1392" t="s">
        <v>2125</v>
      </c>
      <c r="C21" s="1391"/>
      <c r="D21" s="1390"/>
      <c r="E21" s="1389"/>
      <c r="F21" s="1389">
        <f>37108+5395+17497</f>
        <v>60000</v>
      </c>
      <c r="G21" s="1389"/>
      <c r="H21" s="1389">
        <f>37108+5395+17497</f>
        <v>60000</v>
      </c>
      <c r="I21" s="1389"/>
      <c r="J21" s="1389"/>
      <c r="K21" s="1389"/>
    </row>
    <row r="22" spans="2:12" ht="20.100000000000001" customHeight="1" x14ac:dyDescent="0.2">
      <c r="B22" s="1392" t="s">
        <v>2132</v>
      </c>
      <c r="C22" s="1391"/>
      <c r="D22" s="1390"/>
      <c r="E22" s="1389"/>
      <c r="F22" s="1389">
        <v>80247</v>
      </c>
      <c r="G22" s="1389"/>
      <c r="H22" s="1389">
        <v>80247</v>
      </c>
      <c r="I22" s="1389"/>
      <c r="J22" s="1389"/>
      <c r="K22" s="1389"/>
    </row>
    <row r="23" spans="2:12" ht="20.100000000000001" customHeight="1" x14ac:dyDescent="0.2">
      <c r="B23" s="1392" t="s">
        <v>2127</v>
      </c>
      <c r="C23" s="1391"/>
      <c r="D23" s="1390"/>
      <c r="E23" s="1389"/>
      <c r="F23" s="1389">
        <v>205398</v>
      </c>
      <c r="G23" s="1389"/>
      <c r="H23" s="1389">
        <v>205398</v>
      </c>
      <c r="I23" s="1389"/>
      <c r="J23" s="1389"/>
      <c r="K23" s="1389"/>
    </row>
    <row r="24" spans="2:12" ht="20.100000000000001" customHeight="1" x14ac:dyDescent="0.2">
      <c r="B24" s="1392" t="s">
        <v>2128</v>
      </c>
      <c r="C24" s="1391"/>
      <c r="D24" s="1390"/>
      <c r="E24" s="1389"/>
      <c r="F24" s="1389">
        <v>59329</v>
      </c>
      <c r="G24" s="1389"/>
      <c r="H24" s="1389">
        <v>59329</v>
      </c>
      <c r="I24" s="1389"/>
      <c r="J24" s="1389"/>
      <c r="K24" s="1389"/>
    </row>
    <row r="25" spans="2:12" ht="20.100000000000001" customHeight="1" x14ac:dyDescent="0.2">
      <c r="B25" s="1392" t="s">
        <v>2133</v>
      </c>
      <c r="C25" s="1391"/>
      <c r="D25" s="1390"/>
      <c r="E25" s="1389"/>
      <c r="F25" s="1389">
        <v>56009</v>
      </c>
      <c r="G25" s="1389"/>
      <c r="H25" s="1389">
        <v>56009</v>
      </c>
      <c r="I25" s="1389"/>
      <c r="J25" s="1389"/>
      <c r="K25" s="1389"/>
    </row>
    <row r="26" spans="2:12" ht="20.100000000000001" customHeight="1" x14ac:dyDescent="0.2">
      <c r="B26" s="1392" t="s">
        <v>2130</v>
      </c>
      <c r="C26" s="1391"/>
      <c r="D26" s="1390"/>
      <c r="E26" s="1389"/>
      <c r="F26" s="1389">
        <v>176376</v>
      </c>
      <c r="G26" s="1389"/>
      <c r="H26" s="1389">
        <v>176376</v>
      </c>
      <c r="I26" s="1389"/>
      <c r="J26" s="1389"/>
      <c r="K26" s="1389"/>
    </row>
    <row r="27" spans="2:12" ht="20.100000000000001" customHeight="1" x14ac:dyDescent="0.2">
      <c r="B27" s="1392"/>
      <c r="C27" s="1391"/>
      <c r="D27" s="1390"/>
      <c r="E27" s="1389"/>
      <c r="F27" s="1389"/>
      <c r="G27" s="1389"/>
      <c r="H27" s="1389"/>
      <c r="I27" s="1389"/>
      <c r="J27" s="1389"/>
      <c r="K27" s="1389"/>
    </row>
    <row r="28" spans="2:12" ht="20.100000000000001" customHeight="1" x14ac:dyDescent="0.2">
      <c r="B28" s="1392"/>
      <c r="C28" s="1391"/>
      <c r="D28" s="1390"/>
      <c r="E28" s="1389"/>
      <c r="F28" s="1389"/>
      <c r="G28" s="1389"/>
      <c r="H28" s="1389"/>
      <c r="I28" s="1389"/>
      <c r="J28" s="1389"/>
      <c r="K28" s="1389"/>
    </row>
    <row r="29" spans="2:12" ht="20.100000000000001" customHeight="1" x14ac:dyDescent="0.2">
      <c r="B29" s="1392"/>
      <c r="C29" s="1391"/>
      <c r="D29" s="1390"/>
      <c r="E29" s="1389"/>
      <c r="F29" s="1389"/>
      <c r="G29" s="1389"/>
      <c r="H29" s="1389"/>
      <c r="I29" s="1389"/>
      <c r="J29" s="1389"/>
      <c r="K29" s="1389"/>
      <c r="L29" s="1385"/>
    </row>
    <row r="30" spans="2:12" ht="20.100000000000001" customHeight="1" x14ac:dyDescent="0.2">
      <c r="B30" s="2063"/>
      <c r="C30" s="2064"/>
      <c r="D30" s="2065"/>
      <c r="E30" s="2066"/>
      <c r="F30" s="2066"/>
      <c r="G30" s="2066"/>
      <c r="H30" s="2066"/>
      <c r="I30" s="2066"/>
      <c r="J30" s="2066"/>
      <c r="K30" s="2066"/>
      <c r="L30" s="1385"/>
    </row>
    <row r="31" spans="2:12" x14ac:dyDescent="0.2">
      <c r="B31" s="1321"/>
      <c r="C31" s="1387"/>
      <c r="D31" s="1386"/>
      <c r="E31" s="1321"/>
      <c r="F31" s="1321"/>
      <c r="G31" s="1325"/>
      <c r="H31" s="1325"/>
      <c r="I31" s="1325"/>
      <c r="J31" s="1325"/>
      <c r="K31" s="1321"/>
      <c r="L31" s="1385"/>
    </row>
    <row r="32" spans="2:12" ht="13.5" customHeight="1" x14ac:dyDescent="0.2">
      <c r="B32" s="1388" t="s">
        <v>2079</v>
      </c>
      <c r="C32" s="1387"/>
      <c r="D32" s="1386"/>
      <c r="E32" s="1321"/>
      <c r="F32" s="1321"/>
      <c r="G32" s="1325"/>
      <c r="H32" s="1325"/>
      <c r="I32" s="1325"/>
      <c r="J32" s="1325"/>
      <c r="K32" s="1321"/>
      <c r="L32" s="1385"/>
    </row>
    <row r="33" spans="2:12" ht="8.25" customHeight="1" x14ac:dyDescent="0.2">
      <c r="B33" s="1388"/>
      <c r="C33" s="1387"/>
      <c r="D33" s="1386"/>
      <c r="E33" s="1321"/>
      <c r="F33" s="1321"/>
      <c r="G33" s="1325"/>
      <c r="H33" s="1325"/>
      <c r="I33" s="1325"/>
      <c r="J33" s="1325"/>
      <c r="K33" s="1321"/>
      <c r="L33" s="1385"/>
    </row>
    <row r="34" spans="2:12" x14ac:dyDescent="0.2">
      <c r="B34" s="2049" t="s">
        <v>2090</v>
      </c>
      <c r="C34" s="2050"/>
      <c r="D34" s="2051"/>
      <c r="E34" s="2052"/>
      <c r="F34" s="2052"/>
      <c r="G34" s="1368"/>
      <c r="H34" s="1368"/>
    </row>
    <row r="35" spans="2:12" x14ac:dyDescent="0.2">
      <c r="B35" s="2053"/>
      <c r="C35" s="2054"/>
      <c r="D35" s="2055"/>
      <c r="E35" s="2056"/>
      <c r="F35" s="2056"/>
      <c r="G35" s="1368"/>
      <c r="H35" s="1368"/>
    </row>
    <row r="36" spans="2:12" ht="13.5" customHeight="1" x14ac:dyDescent="0.2">
      <c r="B36" s="1358" t="s">
        <v>1517</v>
      </c>
      <c r="G36" s="1368"/>
      <c r="H36" s="1368"/>
    </row>
    <row r="37" spans="2:12" ht="9.6" customHeight="1" x14ac:dyDescent="0.2">
      <c r="B37" s="1384"/>
      <c r="C37" s="1383"/>
      <c r="D37" s="1382"/>
      <c r="E37" s="1347"/>
      <c r="F37" s="1347"/>
      <c r="G37" s="1368"/>
      <c r="H37" s="1368"/>
    </row>
    <row r="38" spans="2:12" ht="11.1" customHeight="1" x14ac:dyDescent="0.2">
      <c r="B38" s="1379" t="s">
        <v>1516</v>
      </c>
      <c r="C38" s="1381"/>
      <c r="D38" s="1381"/>
      <c r="E38" s="1381"/>
      <c r="F38" s="1381"/>
      <c r="G38" s="1381"/>
      <c r="H38" s="1378"/>
      <c r="I38" s="1378"/>
      <c r="J38" s="1378"/>
      <c r="K38" s="1378"/>
    </row>
    <row r="39" spans="2:12" ht="11.1" customHeight="1" x14ac:dyDescent="0.2">
      <c r="B39" s="1380" t="s">
        <v>1515</v>
      </c>
      <c r="C39" s="1378"/>
      <c r="D39" s="1378"/>
      <c r="E39" s="1378"/>
      <c r="F39" s="1378"/>
      <c r="G39" s="1378"/>
      <c r="H39" s="1378"/>
      <c r="I39" s="1378"/>
      <c r="J39" s="1378"/>
      <c r="K39" s="1378"/>
    </row>
    <row r="40" spans="2:12" ht="11.1" customHeight="1" x14ac:dyDescent="0.2">
      <c r="B40" s="1379" t="s">
        <v>1514</v>
      </c>
      <c r="C40" s="1378"/>
      <c r="D40" s="1378"/>
      <c r="E40" s="1378"/>
      <c r="F40" s="1378"/>
      <c r="G40" s="1378"/>
      <c r="H40" s="1378"/>
      <c r="I40" s="1378"/>
      <c r="J40" s="1378"/>
      <c r="K40" s="1378"/>
    </row>
    <row r="41" spans="2:12" ht="11.1" customHeight="1" x14ac:dyDescent="0.2">
      <c r="B41" s="1373" t="s">
        <v>1513</v>
      </c>
      <c r="C41" s="1376"/>
      <c r="D41" s="1375"/>
      <c r="E41" s="1373"/>
      <c r="F41" s="1373"/>
      <c r="G41" s="1373"/>
      <c r="H41" s="1373"/>
      <c r="I41" s="1374"/>
      <c r="J41" s="1374"/>
      <c r="K41" s="1373"/>
    </row>
    <row r="42" spans="2:12" ht="14.25" customHeight="1" x14ac:dyDescent="0.2">
      <c r="B42" s="1377" t="s">
        <v>2080</v>
      </c>
      <c r="C42" s="1376"/>
      <c r="D42" s="1375"/>
      <c r="E42" s="1373"/>
      <c r="F42" s="1373"/>
      <c r="G42" s="1373"/>
      <c r="H42" s="1373"/>
      <c r="I42" s="1374"/>
      <c r="J42" s="1374"/>
      <c r="K42" s="1373"/>
    </row>
    <row r="43" spans="2:12" ht="13.5" x14ac:dyDescent="0.2">
      <c r="B43" s="1984" t="s">
        <v>2022</v>
      </c>
      <c r="C43" s="1376"/>
      <c r="D43" s="1375"/>
      <c r="E43" s="1373"/>
      <c r="F43" s="1373"/>
      <c r="G43" s="1373"/>
      <c r="H43" s="1373"/>
      <c r="I43" s="1374"/>
      <c r="J43" s="1374"/>
      <c r="K43" s="1373"/>
    </row>
    <row r="44" spans="2:12" ht="11.1" customHeight="1" x14ac:dyDescent="0.2">
      <c r="B44" s="1373" t="s">
        <v>2023</v>
      </c>
      <c r="G44" s="1368"/>
      <c r="H44" s="1368"/>
    </row>
    <row r="45" spans="2:12" ht="11.1" customHeight="1" x14ac:dyDescent="0.2">
      <c r="B45" s="1373" t="s">
        <v>1512</v>
      </c>
      <c r="G45" s="1368"/>
      <c r="H45" s="1368"/>
    </row>
    <row r="46" spans="2:12" ht="11.1" customHeight="1" x14ac:dyDescent="0.2">
      <c r="B46" s="1373" t="s">
        <v>1511</v>
      </c>
      <c r="G46" s="1368"/>
      <c r="H46" s="1368"/>
    </row>
    <row r="47" spans="2:12" ht="13.5" customHeight="1" x14ac:dyDescent="0.2">
      <c r="K47" s="1372"/>
    </row>
    <row r="48" spans="2:12" ht="13.5" customHeight="1" x14ac:dyDescent="0.2">
      <c r="K48" s="1372"/>
    </row>
    <row r="49" spans="7:11" ht="13.5" customHeight="1" x14ac:dyDescent="0.2">
      <c r="K49" s="1372"/>
    </row>
    <row r="50" spans="7:11" ht="13.5" customHeight="1" x14ac:dyDescent="0.2">
      <c r="G50" s="1368"/>
      <c r="H50" s="1368"/>
    </row>
    <row r="51" spans="7:11" ht="13.5" customHeight="1" x14ac:dyDescent="0.2">
      <c r="G51" s="1368"/>
      <c r="H51" s="1368"/>
    </row>
    <row r="52" spans="7:11" ht="13.5" customHeight="1" x14ac:dyDescent="0.2">
      <c r="G52" s="1368"/>
      <c r="H52" s="1368"/>
    </row>
    <row r="53" spans="7:11" ht="13.5" customHeight="1" x14ac:dyDescent="0.2">
      <c r="G53" s="1368"/>
      <c r="H53" s="1368"/>
    </row>
    <row r="54" spans="7:11" ht="13.5" customHeight="1" x14ac:dyDescent="0.2">
      <c r="G54" s="1368"/>
      <c r="H54" s="1368"/>
    </row>
    <row r="55" spans="7:11" ht="13.5" customHeight="1" x14ac:dyDescent="0.2">
      <c r="G55" s="1368"/>
      <c r="H55" s="1368"/>
    </row>
    <row r="56" spans="7:11" ht="13.5" customHeight="1" x14ac:dyDescent="0.2">
      <c r="G56" s="1368"/>
      <c r="H56" s="1368"/>
    </row>
    <row r="57" spans="7:11" ht="13.5" customHeight="1" x14ac:dyDescent="0.2"/>
    <row r="58" spans="7:11" ht="13.5" customHeight="1" x14ac:dyDescent="0.2"/>
    <row r="59" spans="7:11" ht="13.5" customHeight="1" x14ac:dyDescent="0.2"/>
    <row r="60" spans="7:11" ht="25.5" customHeight="1" x14ac:dyDescent="0.2"/>
    <row r="61" spans="7:11" ht="25.5" customHeight="1" x14ac:dyDescent="0.2"/>
    <row r="62" spans="7:11" ht="25.5" customHeight="1" x14ac:dyDescent="0.2"/>
    <row r="63" spans="7:11" ht="25.5" customHeight="1" x14ac:dyDescent="0.2"/>
    <row r="64" spans="7:11"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7" sqref="A7:K7"/>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8" t="str">
        <f>'Single Audit Cover'!A7</f>
        <v>Moraine Area Career System</v>
      </c>
      <c r="B1" s="2489"/>
      <c r="C1" s="2489"/>
      <c r="D1" s="2489"/>
      <c r="E1" s="1435"/>
    </row>
    <row r="2" spans="1:7" ht="13.5" customHeight="1" x14ac:dyDescent="0.2">
      <c r="A2" s="2490">
        <f>'Single Audit Cover'!E7</f>
        <v>7016218046</v>
      </c>
      <c r="B2" s="2491"/>
      <c r="C2" s="2491"/>
      <c r="D2" s="2491"/>
      <c r="E2" s="1424"/>
    </row>
    <row r="3" spans="1:7" ht="15.75" customHeight="1" x14ac:dyDescent="0.25">
      <c r="A3" s="2492" t="s">
        <v>1545</v>
      </c>
      <c r="B3" s="2493"/>
      <c r="C3" s="2493"/>
      <c r="D3" s="2493"/>
      <c r="E3" s="1434"/>
    </row>
    <row r="4" spans="1:7" ht="13.5" customHeight="1" x14ac:dyDescent="0.25">
      <c r="A4" s="2494" t="str">
        <f>'[1]Single Audit Cover'!A4</f>
        <v>Year Ending June 30, 2016</v>
      </c>
      <c r="B4" s="2495"/>
      <c r="C4" s="2495"/>
      <c r="D4" s="2495"/>
      <c r="E4" s="1434"/>
    </row>
    <row r="5" spans="1:7" ht="8.25" customHeight="1" x14ac:dyDescent="0.2">
      <c r="C5" s="1368"/>
      <c r="D5" s="1368"/>
    </row>
    <row r="6" spans="1:7" ht="13.5" customHeight="1" x14ac:dyDescent="0.2">
      <c r="A6" s="1358" t="s">
        <v>1915</v>
      </c>
      <c r="C6" s="1368"/>
      <c r="D6" s="1368"/>
    </row>
    <row r="7" spans="1:7" ht="60.95" customHeight="1" x14ac:dyDescent="0.2">
      <c r="A7" s="2496" t="s">
        <v>2024</v>
      </c>
      <c r="B7" s="2497"/>
      <c r="C7" s="2497"/>
      <c r="D7" s="2497"/>
      <c r="E7" s="1433"/>
    </row>
    <row r="8" spans="1:7" ht="12" customHeight="1" x14ac:dyDescent="0.2">
      <c r="A8" s="1358"/>
      <c r="B8" s="2046"/>
      <c r="C8" s="2046"/>
      <c r="D8" s="2046"/>
      <c r="E8" s="1433"/>
    </row>
    <row r="9" spans="1:7" ht="21.75" customHeight="1" x14ac:dyDescent="0.2">
      <c r="A9" s="2053" t="s">
        <v>2073</v>
      </c>
      <c r="B9" s="2057"/>
      <c r="C9" s="2057"/>
      <c r="D9" s="2057"/>
      <c r="E9" s="2058"/>
      <c r="F9" s="2056"/>
      <c r="G9" s="2056"/>
    </row>
    <row r="10" spans="1:7" ht="15" customHeight="1" x14ac:dyDescent="0.2">
      <c r="A10" s="2059" t="s">
        <v>2074</v>
      </c>
      <c r="B10" s="2060"/>
      <c r="C10" s="2061"/>
      <c r="D10" s="2062" t="s">
        <v>2075</v>
      </c>
      <c r="E10" s="2061"/>
      <c r="F10" s="2062" t="s">
        <v>106</v>
      </c>
      <c r="G10" s="2056"/>
    </row>
    <row r="11" spans="1:7" ht="22.5" customHeight="1" x14ac:dyDescent="0.2">
      <c r="A11" s="1358" t="s">
        <v>2076</v>
      </c>
      <c r="C11" s="1354"/>
      <c r="D11" s="1354"/>
    </row>
    <row r="12" spans="1:7" x14ac:dyDescent="0.2">
      <c r="A12" s="2496" t="s">
        <v>1916</v>
      </c>
      <c r="B12" s="2497"/>
      <c r="C12" s="2497"/>
      <c r="D12" s="2497"/>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98"/>
      <c r="E16" s="2498"/>
      <c r="F16" s="2498"/>
    </row>
    <row r="17" spans="1:6" ht="20.65" customHeight="1" x14ac:dyDescent="0.2">
      <c r="A17" s="1799"/>
      <c r="B17" s="1429"/>
      <c r="C17" s="2047"/>
      <c r="D17" s="2498"/>
      <c r="E17" s="2498"/>
      <c r="F17" s="2498"/>
    </row>
    <row r="18" spans="1:6" ht="20.65" customHeight="1" x14ac:dyDescent="0.2">
      <c r="A18" s="1799"/>
      <c r="B18" s="1429"/>
      <c r="C18" s="2047"/>
      <c r="D18" s="2498"/>
      <c r="E18" s="2498"/>
      <c r="F18" s="2498"/>
    </row>
    <row r="19" spans="1:6" ht="20.65" customHeight="1" x14ac:dyDescent="0.2">
      <c r="A19" s="1799"/>
      <c r="B19" s="1429"/>
      <c r="C19" s="2047"/>
      <c r="D19" s="2498"/>
      <c r="E19" s="2498"/>
      <c r="F19" s="2498"/>
    </row>
    <row r="20" spans="1:6" ht="20.65" customHeight="1" x14ac:dyDescent="0.2">
      <c r="A20" s="1799"/>
      <c r="B20" s="1429"/>
      <c r="C20" s="2047"/>
      <c r="D20" s="2498"/>
      <c r="E20" s="2498"/>
      <c r="F20" s="2498"/>
    </row>
    <row r="21" spans="1:6" ht="20.65" customHeight="1" x14ac:dyDescent="0.2">
      <c r="A21" s="1799"/>
      <c r="B21" s="1429"/>
      <c r="C21" s="2047"/>
      <c r="D21" s="2498"/>
      <c r="E21" s="2498"/>
      <c r="F21" s="2498"/>
    </row>
    <row r="22" spans="1:6" ht="20.65" customHeight="1" x14ac:dyDescent="0.2">
      <c r="A22" s="1799"/>
      <c r="B22" s="1429"/>
      <c r="C22" s="2047"/>
      <c r="D22" s="2498"/>
      <c r="E22" s="2498"/>
      <c r="F22" s="2498"/>
    </row>
    <row r="23" spans="1:6" ht="20.65" customHeight="1" x14ac:dyDescent="0.2">
      <c r="A23" s="1799"/>
      <c r="B23" s="1429"/>
      <c r="C23" s="2047"/>
      <c r="D23" s="2498"/>
      <c r="E23" s="2498"/>
      <c r="F23" s="2498"/>
    </row>
    <row r="24" spans="1:6" ht="20.65" customHeight="1" x14ac:dyDescent="0.2">
      <c r="A24" s="1799"/>
      <c r="B24" s="1429"/>
      <c r="C24" s="2047"/>
      <c r="D24" s="2498"/>
      <c r="E24" s="2498"/>
      <c r="F24" s="2498"/>
    </row>
    <row r="25" spans="1:6" ht="20.65" customHeight="1" x14ac:dyDescent="0.2">
      <c r="A25" s="1799"/>
      <c r="B25" s="1429"/>
      <c r="C25" s="2047"/>
      <c r="D25" s="2498"/>
      <c r="E25" s="2498"/>
      <c r="F25" s="2498"/>
    </row>
    <row r="26" spans="1:6" ht="20.65" customHeight="1" x14ac:dyDescent="0.2">
      <c r="A26" s="1799"/>
      <c r="B26" s="1429"/>
      <c r="C26" s="2047"/>
      <c r="D26" s="2498"/>
      <c r="E26" s="2498"/>
      <c r="F26" s="2498"/>
    </row>
    <row r="27" spans="1:6" ht="20.65" customHeight="1" x14ac:dyDescent="0.2">
      <c r="A27" s="1799"/>
      <c r="B27" s="1429"/>
      <c r="C27" s="2047"/>
      <c r="D27" s="2498"/>
      <c r="E27" s="2498"/>
      <c r="F27" s="2498"/>
    </row>
    <row r="28" spans="1:6" ht="20.65" customHeight="1" x14ac:dyDescent="0.2">
      <c r="A28" s="1799"/>
      <c r="B28" s="1429"/>
      <c r="C28" s="2047"/>
      <c r="D28" s="2498"/>
      <c r="E28" s="2498"/>
      <c r="F28" s="2498"/>
    </row>
    <row r="29" spans="1:6" ht="10.5" customHeight="1" x14ac:dyDescent="0.2">
      <c r="A29" s="1534"/>
      <c r="B29" s="1731"/>
      <c r="C29" s="1732"/>
      <c r="D29" s="1733"/>
      <c r="E29" s="1428"/>
    </row>
    <row r="30" spans="1:6" ht="12" customHeight="1" x14ac:dyDescent="0.2">
      <c r="A30" s="1800" t="s">
        <v>2077</v>
      </c>
      <c r="B30" s="1731"/>
      <c r="C30" s="1732"/>
      <c r="D30" s="1733"/>
      <c r="E30" s="1428"/>
    </row>
    <row r="31" spans="1:6" ht="21.75" customHeight="1" x14ac:dyDescent="0.2">
      <c r="A31" s="2499" t="s">
        <v>1917</v>
      </c>
      <c r="B31" s="2499"/>
      <c r="C31" s="2499"/>
      <c r="D31" s="2499"/>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2078</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500" t="s">
        <v>2025</v>
      </c>
      <c r="C45" s="2500"/>
      <c r="D45" s="2500"/>
      <c r="E45" s="1424"/>
    </row>
    <row r="46" spans="1:5" s="1373" customFormat="1" ht="33.75" customHeight="1" x14ac:dyDescent="0.2">
      <c r="A46" s="1423">
        <v>6</v>
      </c>
      <c r="B46" s="2487" t="s">
        <v>2081</v>
      </c>
      <c r="C46" s="2487"/>
      <c r="D46" s="2487"/>
    </row>
    <row r="47" spans="1:5" ht="45.75" customHeight="1" x14ac:dyDescent="0.2">
      <c r="A47" s="1423">
        <v>7</v>
      </c>
      <c r="B47" s="2487" t="s">
        <v>2082</v>
      </c>
      <c r="C47" s="2487"/>
      <c r="D47" s="2487"/>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7" sqref="A7:K7"/>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2" t="str">
        <f>'Single Audit Cover'!A7</f>
        <v>Moraine Area Career System</v>
      </c>
      <c r="C1" s="2503"/>
      <c r="D1" s="2503"/>
      <c r="E1" s="2503"/>
      <c r="F1" s="2503"/>
      <c r="G1" s="2503"/>
      <c r="H1" s="2503"/>
      <c r="I1" s="2503"/>
      <c r="J1" s="1474"/>
    </row>
    <row r="2" spans="2:10" s="1368" customFormat="1" ht="12.75" customHeight="1" x14ac:dyDescent="0.2">
      <c r="B2" s="2504">
        <f>'Single Audit Cover'!E7</f>
        <v>7016218046</v>
      </c>
      <c r="C2" s="2505"/>
      <c r="D2" s="2505"/>
      <c r="E2" s="2505"/>
      <c r="F2" s="2505"/>
      <c r="G2" s="2505"/>
      <c r="H2" s="2505"/>
      <c r="I2" s="2505"/>
      <c r="J2" s="1474"/>
    </row>
    <row r="3" spans="2:10" s="1368" customFormat="1" ht="12.75" customHeight="1" x14ac:dyDescent="0.2">
      <c r="B3" s="2506" t="s">
        <v>1567</v>
      </c>
      <c r="C3" s="2495"/>
      <c r="D3" s="2495"/>
      <c r="E3" s="2495"/>
      <c r="F3" s="2495"/>
      <c r="G3" s="2495"/>
      <c r="H3" s="2495"/>
      <c r="I3" s="2495"/>
      <c r="J3" s="1473"/>
    </row>
    <row r="4" spans="2:10" s="1368" customFormat="1" ht="12.75" customHeight="1" x14ac:dyDescent="0.2">
      <c r="B4" s="2506" t="str">
        <f>'[1]Single Audit Cover'!A4</f>
        <v>Year Ending June 30, 2016</v>
      </c>
      <c r="C4" s="2495"/>
      <c r="D4" s="2495"/>
      <c r="E4" s="2495"/>
      <c r="F4" s="2495"/>
      <c r="G4" s="2495"/>
      <c r="H4" s="2495"/>
      <c r="I4" s="2495"/>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6" t="s">
        <v>1566</v>
      </c>
      <c r="C7" s="2495"/>
      <c r="D7" s="2495"/>
      <c r="E7" s="2495"/>
      <c r="F7" s="2495"/>
      <c r="G7" s="2495"/>
      <c r="H7" s="2495"/>
      <c r="I7" s="2495"/>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1"/>
      <c r="D11" s="2501"/>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11"/>
      <c r="E29" s="2511"/>
      <c r="F29" s="2511"/>
      <c r="G29" s="2511"/>
      <c r="H29" s="2511"/>
      <c r="I29" s="2511"/>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7"/>
      <c r="D37" s="2508"/>
      <c r="E37" s="2508"/>
      <c r="F37" s="2508"/>
      <c r="G37" s="2508"/>
      <c r="H37" s="2508"/>
      <c r="I37" s="2509"/>
    </row>
    <row r="38" spans="1:9" ht="20.45" customHeight="1" x14ac:dyDescent="0.2">
      <c r="B38" s="1445"/>
      <c r="C38" s="2507"/>
      <c r="D38" s="2508"/>
      <c r="E38" s="2508"/>
      <c r="F38" s="2508"/>
      <c r="G38" s="2508"/>
      <c r="H38" s="2508"/>
      <c r="I38" s="2509"/>
    </row>
    <row r="39" spans="1:9" ht="20.65" customHeight="1" x14ac:dyDescent="0.2">
      <c r="B39" s="1445"/>
      <c r="C39" s="2507"/>
      <c r="D39" s="2508"/>
      <c r="E39" s="2508"/>
      <c r="F39" s="2508"/>
      <c r="G39" s="2508"/>
      <c r="H39" s="2508"/>
      <c r="I39" s="2509"/>
    </row>
    <row r="40" spans="1:9" ht="20.65" customHeight="1" x14ac:dyDescent="0.2">
      <c r="B40" s="1445"/>
      <c r="C40" s="2507"/>
      <c r="D40" s="2508"/>
      <c r="E40" s="2508"/>
      <c r="F40" s="2508"/>
      <c r="G40" s="2508"/>
      <c r="H40" s="2508"/>
      <c r="I40" s="2509"/>
    </row>
    <row r="41" spans="1:9" ht="20.65" customHeight="1" x14ac:dyDescent="0.2">
      <c r="B41" s="1445"/>
      <c r="C41" s="2507"/>
      <c r="D41" s="2508"/>
      <c r="E41" s="2508"/>
      <c r="F41" s="2508"/>
      <c r="G41" s="2508"/>
      <c r="H41" s="2508"/>
      <c r="I41" s="2509"/>
    </row>
    <row r="42" spans="1:9" ht="20.65" customHeight="1" x14ac:dyDescent="0.2">
      <c r="B42" s="1445"/>
      <c r="C42" s="2507"/>
      <c r="D42" s="2508"/>
      <c r="E42" s="2508"/>
      <c r="F42" s="2508"/>
      <c r="G42" s="2508"/>
      <c r="H42" s="2508"/>
      <c r="I42" s="2509"/>
    </row>
    <row r="43" spans="1:9" ht="6.2" customHeight="1" x14ac:dyDescent="0.2"/>
    <row r="44" spans="1:9" x14ac:dyDescent="0.2">
      <c r="B44" s="1376" t="s">
        <v>1552</v>
      </c>
      <c r="C44" s="1388"/>
      <c r="D44" s="1388"/>
      <c r="E44" s="2510"/>
      <c r="F44" s="2510"/>
      <c r="G44" s="2510"/>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K7"/>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2" t="str">
        <f>'Single Audit Cover'!A7</f>
        <v>Moraine Area Career System</v>
      </c>
      <c r="C1" s="2502"/>
      <c r="D1" s="2502"/>
      <c r="E1" s="2502"/>
      <c r="F1" s="2502"/>
      <c r="G1" s="2502"/>
      <c r="H1" s="2502"/>
      <c r="I1" s="2502"/>
      <c r="J1" s="2502"/>
      <c r="K1" s="2502"/>
      <c r="L1" s="1522"/>
      <c r="M1" s="1522"/>
    </row>
    <row r="2" spans="1:13" ht="12" customHeight="1" x14ac:dyDescent="0.2">
      <c r="B2" s="2504">
        <f>'Single Audit Cover'!E7</f>
        <v>7016218046</v>
      </c>
      <c r="C2" s="2504"/>
      <c r="D2" s="2504"/>
      <c r="E2" s="2504"/>
      <c r="F2" s="2504"/>
      <c r="G2" s="2504"/>
      <c r="H2" s="2504"/>
      <c r="I2" s="2504"/>
      <c r="J2" s="2504"/>
      <c r="K2" s="2504"/>
      <c r="L2" s="1521"/>
      <c r="M2" s="1520"/>
    </row>
    <row r="3" spans="1:13" ht="10.35" customHeight="1" x14ac:dyDescent="0.2">
      <c r="B3" s="2494" t="s">
        <v>1567</v>
      </c>
      <c r="C3" s="2494"/>
      <c r="D3" s="2494"/>
      <c r="E3" s="2494"/>
      <c r="F3" s="2494"/>
      <c r="G3" s="2494"/>
      <c r="H3" s="2494"/>
      <c r="I3" s="2494"/>
      <c r="J3" s="2494"/>
      <c r="K3" s="2494"/>
      <c r="L3" s="1519"/>
      <c r="M3" s="1519"/>
    </row>
    <row r="4" spans="1:13" ht="11.1" customHeight="1" x14ac:dyDescent="0.2">
      <c r="B4" s="2514" t="str">
        <f>'[1]Single Audit Cover'!A4</f>
        <v>Year Ending June 30, 2016</v>
      </c>
      <c r="C4" s="2514"/>
      <c r="D4" s="2514"/>
      <c r="E4" s="2514"/>
      <c r="F4" s="2514"/>
      <c r="G4" s="2514"/>
      <c r="H4" s="2514"/>
      <c r="I4" s="2514"/>
      <c r="J4" s="2514"/>
      <c r="K4" s="2514"/>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4" t="s">
        <v>1587</v>
      </c>
      <c r="C7" s="2514"/>
      <c r="D7" s="2515"/>
      <c r="E7" s="2515"/>
      <c r="F7" s="2515"/>
      <c r="G7" s="2515"/>
      <c r="H7" s="2515"/>
      <c r="I7" s="2515"/>
      <c r="J7" s="2515"/>
      <c r="K7" s="2515"/>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13"/>
      <c r="C14" s="2513"/>
      <c r="D14" s="2513"/>
      <c r="E14" s="2513"/>
      <c r="F14" s="2513"/>
      <c r="G14" s="2513"/>
      <c r="H14" s="2513"/>
      <c r="I14" s="2513"/>
      <c r="J14" s="2513"/>
      <c r="K14" s="2513"/>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13"/>
      <c r="C17" s="2513"/>
      <c r="D17" s="2513"/>
      <c r="E17" s="2513"/>
      <c r="F17" s="2513"/>
      <c r="G17" s="2513"/>
      <c r="H17" s="2513"/>
      <c r="I17" s="2513"/>
      <c r="J17" s="2513"/>
      <c r="K17" s="2513"/>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6"/>
      <c r="C20" s="2516"/>
      <c r="D20" s="2513"/>
      <c r="E20" s="2513"/>
      <c r="F20" s="2513"/>
      <c r="G20" s="2513"/>
      <c r="H20" s="2513"/>
      <c r="I20" s="2513"/>
      <c r="J20" s="2513"/>
      <c r="K20" s="2513"/>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13"/>
      <c r="C23" s="2513"/>
      <c r="D23" s="2513"/>
      <c r="E23" s="2513"/>
      <c r="F23" s="2513"/>
      <c r="G23" s="2513"/>
      <c r="H23" s="2513"/>
      <c r="I23" s="2513"/>
      <c r="J23" s="2513"/>
      <c r="K23" s="2513"/>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13"/>
      <c r="C26" s="2513"/>
      <c r="D26" s="2513"/>
      <c r="E26" s="2513"/>
      <c r="F26" s="2513"/>
      <c r="G26" s="2513"/>
      <c r="H26" s="2513"/>
      <c r="I26" s="2513"/>
      <c r="J26" s="2513"/>
      <c r="K26" s="2513"/>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7"/>
      <c r="C29" s="2517"/>
      <c r="D29" s="2513"/>
      <c r="E29" s="2513"/>
      <c r="F29" s="2513"/>
      <c r="G29" s="2513"/>
      <c r="H29" s="2513"/>
      <c r="I29" s="2513"/>
      <c r="J29" s="2513"/>
      <c r="K29" s="2513"/>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12"/>
      <c r="C32" s="2512"/>
      <c r="D32" s="2513"/>
      <c r="E32" s="2513"/>
      <c r="F32" s="2513"/>
      <c r="G32" s="2513"/>
      <c r="H32" s="2513"/>
      <c r="I32" s="2513"/>
      <c r="J32" s="2513"/>
      <c r="K32" s="2513"/>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8" t="str">
        <f>'Single Audit Cover'!A7</f>
        <v>Moraine Area Career System</v>
      </c>
      <c r="C1" s="2518"/>
      <c r="D1" s="2518"/>
      <c r="E1" s="2518"/>
      <c r="F1" s="2518"/>
      <c r="G1" s="2518"/>
      <c r="H1" s="2518"/>
      <c r="I1" s="2518"/>
      <c r="J1" s="2518"/>
      <c r="K1" s="2518"/>
      <c r="L1" s="1543"/>
    </row>
    <row r="2" spans="1:12" ht="12.75" customHeight="1" x14ac:dyDescent="0.2">
      <c r="B2" s="2519">
        <f>'Single Audit Cover'!E7</f>
        <v>7016218046</v>
      </c>
      <c r="C2" s="2519"/>
      <c r="D2" s="2519"/>
      <c r="E2" s="2519"/>
      <c r="F2" s="2519"/>
      <c r="G2" s="2519"/>
      <c r="H2" s="2519"/>
      <c r="I2" s="2519"/>
      <c r="J2" s="2519"/>
      <c r="K2" s="2519"/>
      <c r="L2" s="1542"/>
    </row>
    <row r="3" spans="1:12" ht="12.75" customHeight="1" x14ac:dyDescent="0.2">
      <c r="B3" s="2494" t="s">
        <v>1567</v>
      </c>
      <c r="C3" s="2494"/>
      <c r="D3" s="2494"/>
      <c r="E3" s="2494"/>
      <c r="F3" s="2494"/>
      <c r="G3" s="2494"/>
      <c r="H3" s="2494"/>
      <c r="I3" s="2494"/>
      <c r="J3" s="2494"/>
      <c r="K3" s="2494"/>
      <c r="L3" s="1519"/>
    </row>
    <row r="4" spans="1:12" ht="12.75" customHeight="1" x14ac:dyDescent="0.2">
      <c r="B4" s="2494" t="str">
        <f>'[1]Single Audit Cover'!A4</f>
        <v>Year Ending June 30, 2016</v>
      </c>
      <c r="C4" s="2494"/>
      <c r="D4" s="2494"/>
      <c r="E4" s="2494"/>
      <c r="F4" s="2494"/>
      <c r="G4" s="2494"/>
      <c r="H4" s="2494"/>
      <c r="I4" s="2494"/>
      <c r="J4" s="2494"/>
      <c r="K4" s="2494"/>
      <c r="L4" s="1519"/>
    </row>
    <row r="5" spans="1:12" ht="5.25" customHeight="1" x14ac:dyDescent="0.2">
      <c r="B5" s="1354" t="s">
        <v>1390</v>
      </c>
      <c r="C5" s="1354"/>
      <c r="L5" s="1427"/>
    </row>
    <row r="6" spans="1:12" ht="30.75" customHeight="1" x14ac:dyDescent="0.2">
      <c r="A6" s="1427"/>
      <c r="B6" s="2520" t="s">
        <v>1608</v>
      </c>
      <c r="C6" s="2520"/>
      <c r="D6" s="2520"/>
      <c r="E6" s="2520"/>
      <c r="F6" s="2520"/>
      <c r="G6" s="2520"/>
      <c r="H6" s="2520"/>
      <c r="I6" s="2520"/>
      <c r="J6" s="2520"/>
      <c r="K6" s="2520"/>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1959</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11"/>
      <c r="G12" s="2511"/>
      <c r="H12" s="2511"/>
      <c r="I12" s="2511"/>
      <c r="J12" s="2511"/>
      <c r="K12" s="2511"/>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21"/>
      <c r="E14" s="2521"/>
      <c r="F14" s="2521"/>
      <c r="H14" s="1431" t="s">
        <v>1602</v>
      </c>
      <c r="I14" s="2522"/>
      <c r="J14" s="2522"/>
      <c r="K14" s="2522"/>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22"/>
      <c r="E16" s="2522"/>
      <c r="F16" s="2522"/>
      <c r="G16" s="2522"/>
      <c r="H16" s="2522"/>
      <c r="I16" s="2522"/>
      <c r="J16" s="2522"/>
      <c r="K16" s="2522"/>
      <c r="L16" s="1427"/>
    </row>
    <row r="17" spans="2:12" ht="13.5" customHeight="1" x14ac:dyDescent="0.2">
      <c r="B17" s="1432" t="s">
        <v>1600</v>
      </c>
      <c r="C17" s="1432"/>
      <c r="D17" s="2523"/>
      <c r="E17" s="2523"/>
      <c r="F17" s="2523"/>
      <c r="G17" s="2523"/>
      <c r="H17" s="2523"/>
      <c r="I17" s="2523"/>
      <c r="J17" s="2523"/>
      <c r="K17" s="2523"/>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13"/>
      <c r="C20" s="2513"/>
      <c r="D20" s="2513"/>
      <c r="E20" s="2513"/>
      <c r="F20" s="2513"/>
      <c r="G20" s="2513"/>
      <c r="H20" s="2513"/>
      <c r="I20" s="2513"/>
      <c r="J20" s="2513"/>
      <c r="K20" s="2513"/>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13"/>
      <c r="C23" s="2513"/>
      <c r="D23" s="2513"/>
      <c r="E23" s="2513"/>
      <c r="F23" s="2513"/>
      <c r="G23" s="2513"/>
      <c r="H23" s="2513"/>
      <c r="I23" s="2513"/>
      <c r="J23" s="2513"/>
      <c r="K23" s="2513"/>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13"/>
      <c r="C26" s="2513"/>
      <c r="D26" s="2513"/>
      <c r="E26" s="2513"/>
      <c r="F26" s="2513"/>
      <c r="G26" s="2513"/>
      <c r="H26" s="2513"/>
      <c r="I26" s="2513"/>
      <c r="J26" s="2513"/>
      <c r="K26" s="2513"/>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13"/>
      <c r="C29" s="2513"/>
      <c r="D29" s="2513"/>
      <c r="E29" s="2513"/>
      <c r="F29" s="2513"/>
      <c r="G29" s="2513"/>
      <c r="H29" s="2513"/>
      <c r="I29" s="2513"/>
      <c r="J29" s="2513"/>
      <c r="K29" s="2513"/>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13"/>
      <c r="C32" s="2513"/>
      <c r="D32" s="2513"/>
      <c r="E32" s="2513"/>
      <c r="F32" s="2513"/>
      <c r="G32" s="2513"/>
      <c r="H32" s="2513"/>
      <c r="I32" s="2513"/>
      <c r="J32" s="2513"/>
      <c r="K32" s="2513"/>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13"/>
      <c r="C35" s="2513"/>
      <c r="D35" s="2513"/>
      <c r="E35" s="2513"/>
      <c r="F35" s="2513"/>
      <c r="G35" s="2513"/>
      <c r="H35" s="2513"/>
      <c r="I35" s="2513"/>
      <c r="J35" s="2513"/>
      <c r="K35" s="2513"/>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13"/>
      <c r="C38" s="2513"/>
      <c r="D38" s="2513"/>
      <c r="E38" s="2513"/>
      <c r="F38" s="2513"/>
      <c r="G38" s="2513"/>
      <c r="H38" s="2513"/>
      <c r="I38" s="2513"/>
      <c r="J38" s="2513"/>
      <c r="K38" s="2513"/>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13"/>
      <c r="C41" s="2513"/>
      <c r="D41" s="2513"/>
      <c r="E41" s="2513"/>
      <c r="F41" s="2513"/>
      <c r="G41" s="2513"/>
      <c r="H41" s="2513"/>
      <c r="I41" s="2513"/>
      <c r="J41" s="2513"/>
      <c r="K41" s="2513"/>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2" t="str">
        <f>'Single Audit Cover'!A7</f>
        <v>Moraine Area Career System</v>
      </c>
      <c r="C1" s="2502"/>
      <c r="D1" s="2502"/>
      <c r="E1" s="1555"/>
    </row>
    <row r="2" spans="2:5" s="1388" customFormat="1" ht="12.75" customHeight="1" x14ac:dyDescent="0.2">
      <c r="B2" s="2504">
        <f>'Single Audit Cover'!E7</f>
        <v>7016218046</v>
      </c>
      <c r="C2" s="2504"/>
      <c r="D2" s="2504"/>
      <c r="E2" s="1554"/>
    </row>
    <row r="3" spans="2:5" s="1347" customFormat="1" ht="12.75" customHeight="1" x14ac:dyDescent="0.2">
      <c r="B3" s="2494" t="s">
        <v>1618</v>
      </c>
      <c r="C3" s="2494"/>
      <c r="D3" s="2494"/>
      <c r="E3" s="1979"/>
    </row>
    <row r="4" spans="2:5" s="1388" customFormat="1" ht="12.75" customHeight="1" x14ac:dyDescent="0.2">
      <c r="B4" s="2524" t="str">
        <f>'[1]Single Audit Cover'!A4</f>
        <v>Year Ending June 30, 2016</v>
      </c>
      <c r="C4" s="2524"/>
      <c r="D4" s="2524"/>
      <c r="E4" s="1553"/>
    </row>
    <row r="5" spans="2:5" s="1388" customFormat="1" ht="40.15" customHeight="1" x14ac:dyDescent="0.2">
      <c r="B5" s="1747" t="s">
        <v>2028</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51" sqref="B51"/>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2" t="str">
        <f>'Single Audit Cover'!A7</f>
        <v>Moraine Area Career System</v>
      </c>
      <c r="C1" s="2502"/>
      <c r="D1" s="2502"/>
      <c r="E1" s="2502"/>
      <c r="F1" s="1543"/>
      <c r="G1" s="1543"/>
      <c r="H1" s="1543"/>
      <c r="I1" s="1543"/>
      <c r="J1" s="1543"/>
      <c r="K1" s="1543"/>
      <c r="L1" s="1543"/>
    </row>
    <row r="2" spans="2:12" ht="13.5" customHeight="1" x14ac:dyDescent="0.2">
      <c r="B2" s="2504">
        <f>'Single Audit Cover'!E7</f>
        <v>7016218046</v>
      </c>
      <c r="C2" s="2504"/>
      <c r="D2" s="2504"/>
      <c r="E2" s="2504"/>
      <c r="F2" s="1542"/>
      <c r="G2" s="1542"/>
      <c r="H2" s="1542"/>
      <c r="I2" s="1542"/>
      <c r="J2" s="1542"/>
      <c r="K2" s="1542"/>
      <c r="L2" s="1542"/>
    </row>
    <row r="3" spans="2:12" ht="13.5" customHeight="1" x14ac:dyDescent="0.2">
      <c r="B3" s="2494" t="s">
        <v>1626</v>
      </c>
      <c r="C3" s="2494"/>
      <c r="D3" s="2494"/>
      <c r="E3" s="2494"/>
      <c r="F3" s="1979"/>
      <c r="G3" s="1979"/>
      <c r="H3" s="1979"/>
      <c r="I3" s="1979"/>
      <c r="J3" s="1979"/>
      <c r="K3" s="1979"/>
      <c r="L3" s="1979"/>
    </row>
    <row r="4" spans="2:12" ht="13.5" customHeight="1" x14ac:dyDescent="0.2">
      <c r="B4" s="2525" t="str">
        <f>'[1]Single Audit Cover'!A4</f>
        <v>Year Ending June 30, 2016</v>
      </c>
      <c r="C4" s="2525"/>
      <c r="D4" s="2525"/>
      <c r="E4" s="2525"/>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7"/>
      <c r="C11" s="2517"/>
      <c r="D11" s="2513"/>
      <c r="E11" s="2513"/>
    </row>
    <row r="12" spans="2:12" ht="13.5" customHeight="1" x14ac:dyDescent="0.2">
      <c r="B12" s="1427"/>
      <c r="C12" s="1427"/>
      <c r="D12" s="1427"/>
    </row>
    <row r="13" spans="2:12" ht="13.5" customHeight="1" x14ac:dyDescent="0.2">
      <c r="B13" s="1321" t="s">
        <v>1622</v>
      </c>
      <c r="C13" s="1321"/>
      <c r="D13" s="1427"/>
    </row>
    <row r="14" spans="2:12" ht="76.5" customHeight="1" x14ac:dyDescent="0.2">
      <c r="B14" s="2517"/>
      <c r="C14" s="2517"/>
      <c r="D14" s="2513"/>
      <c r="E14" s="2513"/>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7016218046</v>
      </c>
    </row>
    <row r="3" spans="1:2" x14ac:dyDescent="0.2">
      <c r="A3" t="s">
        <v>1132</v>
      </c>
      <c r="B3" s="1233" t="str">
        <f>COVER!A15</f>
        <v>COOK</v>
      </c>
    </row>
    <row r="4" spans="1:2" x14ac:dyDescent="0.2">
      <c r="A4" t="s">
        <v>1188</v>
      </c>
      <c r="B4" s="1233" t="str">
        <f>COVER!A17</f>
        <v>Moraine Area Career System</v>
      </c>
    </row>
    <row r="5" spans="1:2" x14ac:dyDescent="0.2">
      <c r="A5" t="s">
        <v>819</v>
      </c>
      <c r="B5" s="1233" t="str">
        <f>COVER!A38</f>
        <v>DEBBIE CANNA</v>
      </c>
    </row>
    <row r="6" spans="1:2" x14ac:dyDescent="0.2">
      <c r="A6" t="s">
        <v>824</v>
      </c>
      <c r="B6" s="1233" t="str">
        <f>COVER!P35</f>
        <v>WORTH</v>
      </c>
    </row>
    <row r="7" spans="1:2" x14ac:dyDescent="0.2">
      <c r="A7" t="s">
        <v>820</v>
      </c>
      <c r="B7" s="1233" t="str">
        <f>COVER!I38</f>
        <v>Terry LaBella</v>
      </c>
    </row>
    <row r="8" spans="1:2" x14ac:dyDescent="0.2">
      <c r="A8" t="s">
        <v>821</v>
      </c>
      <c r="B8" s="1233" t="str">
        <f>COVER!T38</f>
        <v>DR. VANESSA KINDER</v>
      </c>
    </row>
    <row r="9" spans="1:2" x14ac:dyDescent="0.2">
      <c r="A9" s="22" t="s">
        <v>1133</v>
      </c>
      <c r="B9" s="1962"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2061</v>
      </c>
      <c r="B12" s="1233" t="str">
        <f>IF(COVER!J29="x","Yes",IF(COVER!L29="X","No",0))</f>
        <v>No</v>
      </c>
    </row>
    <row r="13" spans="1:2" x14ac:dyDescent="0.2">
      <c r="A13" s="13" t="s">
        <v>2062</v>
      </c>
      <c r="B13" s="1233" t="str">
        <f>IF(COVER!J30="x","Yes",IF(COVER!L30="x","No",0))</f>
        <v>No</v>
      </c>
    </row>
    <row r="14" spans="1:2" x14ac:dyDescent="0.2">
      <c r="A14" t="s">
        <v>566</v>
      </c>
      <c r="B14" s="1233" t="str">
        <f>IF(COVER!J31="x","Yes",IF(COVER!L31="x","No",0))</f>
        <v>No</v>
      </c>
    </row>
    <row r="15" spans="1:2" x14ac:dyDescent="0.2">
      <c r="A15" t="s">
        <v>676</v>
      </c>
      <c r="B15" s="1233" t="str">
        <f>COVER!T23</f>
        <v>006-003346</v>
      </c>
    </row>
    <row r="16" spans="1:2" x14ac:dyDescent="0.2">
      <c r="A16" t="s">
        <v>501</v>
      </c>
      <c r="B16" s="1233" t="str">
        <f>COVER!T13</f>
        <v>RSM US LLP</v>
      </c>
    </row>
    <row r="17" spans="1:2" x14ac:dyDescent="0.2">
      <c r="A17" t="s">
        <v>1052</v>
      </c>
      <c r="B17" s="1233" t="str">
        <f>COVER!T15</f>
        <v>JOHN GEORGE</v>
      </c>
    </row>
    <row r="18" spans="1:2" x14ac:dyDescent="0.2">
      <c r="A18" t="s">
        <v>1370</v>
      </c>
      <c r="B18" s="1233" t="str">
        <f>COVER!T17</f>
        <v>ONE SOUTH WACKER DRIVE SUITE 800</v>
      </c>
    </row>
    <row r="19" spans="1:2" x14ac:dyDescent="0.2">
      <c r="A19" t="s">
        <v>1054</v>
      </c>
      <c r="B19" s="1233" t="str">
        <f>COVER!T25</f>
        <v>JOHN.GEORGE@RSMUS.COM</v>
      </c>
    </row>
    <row r="20" spans="1:2" x14ac:dyDescent="0.2">
      <c r="A20" t="s">
        <v>1055</v>
      </c>
      <c r="B20" s="1233" t="str">
        <f>COVER!T19</f>
        <v>CHICAGO</v>
      </c>
    </row>
    <row r="21" spans="1:2" x14ac:dyDescent="0.2">
      <c r="A21" t="s">
        <v>569</v>
      </c>
      <c r="B21" s="1233" t="str">
        <f>COVER!X19</f>
        <v>ILLINOIS</v>
      </c>
    </row>
    <row r="22" spans="1:2" x14ac:dyDescent="0.2">
      <c r="A22" t="s">
        <v>1056</v>
      </c>
      <c r="B22" s="1233">
        <f>COVER!Z19</f>
        <v>60606</v>
      </c>
    </row>
    <row r="23" spans="1:2" x14ac:dyDescent="0.2">
      <c r="A23" t="s">
        <v>1372</v>
      </c>
      <c r="B23" s="1233" t="str">
        <f>COVER!T21</f>
        <v>312-634-3400</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185271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185271</v>
      </c>
      <c r="C91" s="14" t="s">
        <v>672</v>
      </c>
      <c r="D91" s="14" t="str">
        <f t="shared" si="0"/>
        <v>Error?</v>
      </c>
    </row>
    <row r="92" spans="1:4" x14ac:dyDescent="0.2">
      <c r="A92" s="55">
        <v>31</v>
      </c>
      <c r="B92" s="1233">
        <f>'Assets-Liab 5-6'!C39</f>
        <v>0</v>
      </c>
      <c r="D92" s="14" t="str">
        <f t="shared" si="0"/>
        <v>Error?</v>
      </c>
    </row>
    <row r="93" spans="1:4" x14ac:dyDescent="0.2">
      <c r="A93" s="55">
        <v>32</v>
      </c>
      <c r="B93" s="1233">
        <f>'Assets-Liab 5-6'!C41</f>
        <v>185271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0</v>
      </c>
      <c r="C279" s="14" t="s">
        <v>672</v>
      </c>
      <c r="D279" s="14" t="str">
        <f t="shared" si="3"/>
        <v>Error?</v>
      </c>
    </row>
    <row r="280" spans="1:4" x14ac:dyDescent="0.2">
      <c r="A280" s="55">
        <v>219</v>
      </c>
      <c r="B280" s="1233">
        <f>'Assets-Liab 5-6'!M40</f>
        <v>0</v>
      </c>
      <c r="D280" s="14" t="str">
        <f t="shared" si="3"/>
        <v>Error?</v>
      </c>
    </row>
    <row r="281" spans="1:4" x14ac:dyDescent="0.2">
      <c r="A281" s="55">
        <v>220</v>
      </c>
      <c r="B281" s="1233">
        <f>'Assets-Liab 5-6'!M41</f>
        <v>0</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0</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110308</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110308</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72362</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182670</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182670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0</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11987</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11987</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28323</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40310</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40310</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0</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65414</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65414</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29102</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0</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0</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94516</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94516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0</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365</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365</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365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505</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505</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1183449</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1183954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0</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0</v>
      </c>
      <c r="C1115" s="14" t="s">
        <v>672</v>
      </c>
      <c r="D1115" s="14" t="str">
        <f t="shared" si="16"/>
        <v>Error?</v>
      </c>
    </row>
    <row r="1116" spans="1:4" x14ac:dyDescent="0.2">
      <c r="A1116" s="55">
        <v>1055</v>
      </c>
      <c r="B1116" s="1233">
        <f>'Expenditures 15-22'!K44</f>
        <v>187709</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187709</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130657</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0</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0</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318366</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1183449</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1501815</v>
      </c>
      <c r="C1152" s="14" t="s">
        <v>672</v>
      </c>
      <c r="D1152" s="14" t="str">
        <f t="shared" si="17"/>
        <v>Error?</v>
      </c>
    </row>
    <row r="1153" spans="1:4" x14ac:dyDescent="0.2">
      <c r="A1153" s="55">
        <v>1092</v>
      </c>
      <c r="B1153" s="1233">
        <f>'Expenditures 15-22'!K115</f>
        <v>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0</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0</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0</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0</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0</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0</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27270</v>
      </c>
      <c r="C2551" s="14" t="s">
        <v>672</v>
      </c>
      <c r="D2551" s="14" t="str">
        <f t="shared" si="38"/>
        <v>Error?</v>
      </c>
    </row>
    <row r="2552" spans="1:4" x14ac:dyDescent="0.2">
      <c r="A2552" s="83">
        <v>2491</v>
      </c>
      <c r="D2552" s="14" t="str">
        <f t="shared" si="38"/>
        <v>OK</v>
      </c>
    </row>
    <row r="2553" spans="1:4" x14ac:dyDescent="0.2">
      <c r="A2553" s="55">
        <v>2492</v>
      </c>
      <c r="B2553" s="1233">
        <f>'Acct Summary 7-8'!C6</f>
        <v>810766</v>
      </c>
      <c r="C2553" s="14" t="s">
        <v>672</v>
      </c>
      <c r="D2553" s="14" t="str">
        <f t="shared" si="38"/>
        <v>Error?</v>
      </c>
    </row>
    <row r="2554" spans="1:4" x14ac:dyDescent="0.2">
      <c r="A2554" s="55">
        <v>2493</v>
      </c>
      <c r="B2554" s="1233">
        <f>'Acct Summary 7-8'!C7</f>
        <v>663779</v>
      </c>
      <c r="C2554" s="14" t="s">
        <v>672</v>
      </c>
      <c r="D2554" s="14" t="str">
        <f t="shared" si="38"/>
        <v>Error?</v>
      </c>
    </row>
    <row r="2555" spans="1:4" x14ac:dyDescent="0.2">
      <c r="A2555" s="55">
        <v>2494</v>
      </c>
      <c r="B2555" s="1233">
        <f>'Acct Summary 7-8'!C8</f>
        <v>1501815</v>
      </c>
      <c r="C2555" s="14" t="s">
        <v>672</v>
      </c>
      <c r="D2555" s="14" t="str">
        <f t="shared" si="38"/>
        <v>Error?</v>
      </c>
    </row>
    <row r="2556" spans="1:4" x14ac:dyDescent="0.2">
      <c r="A2556" s="55">
        <v>2495</v>
      </c>
      <c r="B2556" s="1233">
        <f>'Acct Summary 7-8'!C12</f>
        <v>0</v>
      </c>
      <c r="C2556" s="14" t="s">
        <v>672</v>
      </c>
      <c r="D2556" s="14" t="str">
        <f t="shared" si="38"/>
        <v>Error?</v>
      </c>
    </row>
    <row r="2557" spans="1:4" x14ac:dyDescent="0.2">
      <c r="A2557" s="55">
        <v>2496</v>
      </c>
      <c r="B2557" s="1233">
        <f>'Acct Summary 7-8'!C13</f>
        <v>318366</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1183449</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1501815</v>
      </c>
      <c r="C2561" s="14" t="s">
        <v>672</v>
      </c>
      <c r="D2561" s="14" t="str">
        <f t="shared" si="39"/>
        <v>Error?</v>
      </c>
    </row>
    <row r="2562" spans="1:4" x14ac:dyDescent="0.2">
      <c r="A2562" s="55">
        <v>2501</v>
      </c>
      <c r="B2562" s="1233">
        <f>'Acct Summary 7-8'!C20</f>
        <v>0</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72362</v>
      </c>
      <c r="D2718" s="14" t="str">
        <f t="shared" si="41"/>
        <v>Error?</v>
      </c>
    </row>
    <row r="2719" spans="1:4" x14ac:dyDescent="0.2">
      <c r="A2719" s="55">
        <v>2658</v>
      </c>
      <c r="B2719" s="1233">
        <f>'Expenditures 15-22'!D51</f>
        <v>28323</v>
      </c>
      <c r="D2719" s="14" t="str">
        <f t="shared" si="41"/>
        <v>Error?</v>
      </c>
    </row>
    <row r="2720" spans="1:4" x14ac:dyDescent="0.2">
      <c r="A2720" s="55">
        <v>2659</v>
      </c>
      <c r="B2720" s="1233">
        <f>'Expenditures 15-22'!E51</f>
        <v>29102</v>
      </c>
      <c r="D2720" s="14" t="str">
        <f t="shared" si="41"/>
        <v>Error?</v>
      </c>
    </row>
    <row r="2721" spans="1:4" x14ac:dyDescent="0.2">
      <c r="A2721" s="55">
        <v>2660</v>
      </c>
      <c r="B2721" s="1233">
        <f>'Expenditures 15-22'!F51</f>
        <v>365</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505</v>
      </c>
      <c r="D2723" s="14" t="str">
        <f t="shared" si="41"/>
        <v>Error?</v>
      </c>
    </row>
    <row r="2724" spans="1:4" x14ac:dyDescent="0.2">
      <c r="A2724" s="55">
        <v>2663</v>
      </c>
      <c r="B2724" s="1233">
        <f>'Expenditures 15-22'!K51</f>
        <v>130657</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0</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110089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1501815</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1501815</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0</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663779</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3910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3910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23360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23360</v>
      </c>
      <c r="C5120" s="14" t="s">
        <v>672</v>
      </c>
      <c r="D5120" s="14" t="str">
        <f t="shared" si="79"/>
        <v>Error?</v>
      </c>
    </row>
    <row r="5121" spans="1:4" x14ac:dyDescent="0.2">
      <c r="A5121" s="55">
        <v>5060</v>
      </c>
      <c r="B5121" s="1233">
        <f>'Revenues 9-14'!C109</f>
        <v>27270</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810766</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810766</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810766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810766</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663779</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663779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663779</v>
      </c>
      <c r="C5326" s="14" t="s">
        <v>672</v>
      </c>
      <c r="D5326" s="14" t="str">
        <f t="shared" si="82"/>
        <v>Error?</v>
      </c>
    </row>
    <row r="5327" spans="1:4" x14ac:dyDescent="0.2">
      <c r="A5327" s="55">
        <v>5266</v>
      </c>
      <c r="B5327" s="1233">
        <f>'Revenues 9-14'!C275</f>
        <v>1501815</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75182</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185271</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0</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t="e">
        <f>'Acct Summary 7-8'!C83</f>
        <v>#DIV/0!</v>
      </c>
      <c r="D6276" s="14" t="e">
        <f t="shared" si="97"/>
        <v>#DIV/0!</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1183449</v>
      </c>
      <c r="D7002" s="14" t="str">
        <f t="shared" si="108"/>
        <v>Error?</v>
      </c>
    </row>
    <row r="7003" spans="1:4" x14ac:dyDescent="0.2">
      <c r="A7003">
        <v>6942</v>
      </c>
      <c r="B7003" s="1233">
        <f>'Expenditures 15-22'!K96</f>
        <v>1183449</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1183449</v>
      </c>
      <c r="D7012" s="14" t="str">
        <f t="shared" si="108"/>
        <v>Error?</v>
      </c>
    </row>
    <row r="7013" spans="1:4" x14ac:dyDescent="0.2">
      <c r="A7013">
        <v>6952</v>
      </c>
      <c r="B7013" s="1233">
        <f>'Expenditures 15-22'!K100</f>
        <v>1183449</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2016-12-16T16:25:36Z</dcterms:modified>
</cp:coreProperties>
</file>